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Users\IDM-SUBDIRECCIONADM\Documents\INFPRME\MAPAS DE RIESGO\"/>
    </mc:Choice>
  </mc:AlternateContent>
  <xr:revisionPtr revIDLastSave="0" documentId="13_ncr:1_{55A3BB38-CBD6-4B51-9849-7C12EC17D74B}" xr6:coauthVersionLast="45" xr6:coauthVersionMax="45" xr10:uidLastSave="{00000000-0000-0000-0000-000000000000}"/>
  <bookViews>
    <workbookView xWindow="-120" yWindow="-120" windowWidth="20730" windowHeight="11160" tabRatio="745" xr2:uid="{00000000-000D-0000-FFFF-FFFF00000000}"/>
  </bookViews>
  <sheets>
    <sheet name="Mapa de Riesgos" sheetId="1" r:id="rId1"/>
    <sheet name="Valoración de los controles (1)" sheetId="4" r:id="rId2"/>
    <sheet name="Valoración de los controles (2)" sheetId="6" r:id="rId3"/>
    <sheet name="Valoración de los controles (3)" sheetId="7" r:id="rId4"/>
    <sheet name="Probabilidad-Impacto" sheetId="5" r:id="rId5"/>
    <sheet name="Datos" sheetId="2"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7" i="5" l="1"/>
  <c r="J7" i="5"/>
  <c r="I7" i="5"/>
  <c r="H7" i="5"/>
  <c r="G7" i="5"/>
  <c r="K6" i="5"/>
  <c r="J6" i="5"/>
  <c r="I6" i="5"/>
  <c r="H6" i="5"/>
  <c r="G6" i="5"/>
  <c r="K5" i="5"/>
  <c r="J5" i="5"/>
  <c r="I5" i="5"/>
  <c r="H5" i="5"/>
  <c r="G5" i="5"/>
  <c r="K4" i="5"/>
  <c r="J4" i="5"/>
  <c r="I4" i="5"/>
  <c r="H4" i="5"/>
  <c r="G4" i="5"/>
  <c r="K3" i="5"/>
  <c r="J3" i="5"/>
  <c r="I3" i="5"/>
  <c r="H3" i="5"/>
  <c r="G3" i="5"/>
  <c r="F9" i="7"/>
  <c r="F8" i="7"/>
  <c r="F7" i="7"/>
  <c r="F6" i="7"/>
  <c r="F5" i="7"/>
  <c r="F4" i="7"/>
  <c r="F3" i="7"/>
  <c r="F9" i="6"/>
  <c r="F8" i="6"/>
  <c r="F7" i="6"/>
  <c r="F6" i="6"/>
  <c r="F5" i="6"/>
  <c r="F4" i="6"/>
  <c r="F3" i="6"/>
  <c r="F10" i="7" l="1"/>
  <c r="U17" i="1" s="1"/>
  <c r="F10" i="6"/>
  <c r="U16" i="1" s="1"/>
  <c r="N16" i="1"/>
  <c r="P16" i="1"/>
  <c r="N17" i="1"/>
  <c r="P17" i="1"/>
  <c r="F3" i="4"/>
  <c r="F4" i="4"/>
  <c r="F5" i="4"/>
  <c r="F6" i="4"/>
  <c r="F7" i="4"/>
  <c r="F8" i="4"/>
  <c r="F9" i="4"/>
  <c r="N15" i="1"/>
  <c r="P15" i="1"/>
  <c r="Q15" i="1" s="1"/>
  <c r="Q16" i="1" l="1"/>
  <c r="Q17" i="1"/>
  <c r="F10" i="4"/>
  <c r="U15" i="1" s="1"/>
</calcChain>
</file>

<file path=xl/sharedStrings.xml><?xml version="1.0" encoding="utf-8"?>
<sst xmlns="http://schemas.openxmlformats.org/spreadsheetml/2006/main" count="209" uniqueCount="124">
  <si>
    <t>PROCESO:</t>
  </si>
  <si>
    <t>DOCUMENTO:</t>
  </si>
  <si>
    <t>FECHA:</t>
  </si>
  <si>
    <t>VERSIÓN:</t>
  </si>
  <si>
    <t>Control y Evaluación</t>
  </si>
  <si>
    <t>Mapa de Riesgos de Gestión</t>
  </si>
  <si>
    <t>3.0</t>
  </si>
  <si>
    <t>OBJETIVO DEL PROCESO:</t>
  </si>
  <si>
    <t>No.</t>
  </si>
  <si>
    <t>RIESGO</t>
  </si>
  <si>
    <t>CLASIFICACIÓN</t>
  </si>
  <si>
    <t>CAUSAS</t>
  </si>
  <si>
    <t>ACTIVIDAD DE CONTROL</t>
  </si>
  <si>
    <t>RESPONSABLE</t>
  </si>
  <si>
    <t>TIEMPO</t>
  </si>
  <si>
    <t>INDICADOR</t>
  </si>
  <si>
    <t>IMAGEN</t>
  </si>
  <si>
    <t>OPERATIVO</t>
  </si>
  <si>
    <t>FINANCIERO</t>
  </si>
  <si>
    <t>CUMPLIMIENTO</t>
  </si>
  <si>
    <t>TECNOLOGIA</t>
  </si>
  <si>
    <t xml:space="preserve">Probabilidad </t>
  </si>
  <si>
    <t>Rara vez</t>
  </si>
  <si>
    <t>Improbable</t>
  </si>
  <si>
    <t>Posible</t>
  </si>
  <si>
    <t>Probable</t>
  </si>
  <si>
    <t>Casi Seguro</t>
  </si>
  <si>
    <t>Impacto</t>
  </si>
  <si>
    <t>Insignificante</t>
  </si>
  <si>
    <t>Menor</t>
  </si>
  <si>
    <t>Moderado</t>
  </si>
  <si>
    <t>Mayor</t>
  </si>
  <si>
    <t>Catastrófico</t>
  </si>
  <si>
    <t>SEGUIMIENTO</t>
  </si>
  <si>
    <t>1ER CUATRIMESTRE</t>
  </si>
  <si>
    <t>2do CUATRIMESTRE</t>
  </si>
  <si>
    <t>3er CUATRIMESTRE</t>
  </si>
  <si>
    <t>DESCRIPCIÓN</t>
  </si>
  <si>
    <t>CONSECUENCIAS</t>
  </si>
  <si>
    <t>CRITERIO DE EVALUACIÓN</t>
  </si>
  <si>
    <t>ASPECTO A EVALUAR EN EL DISEÑO DE CONTROL</t>
  </si>
  <si>
    <t>OPCIONES DE RESPUESTA</t>
  </si>
  <si>
    <t>No</t>
  </si>
  <si>
    <t>¿Existe un responsable asignado a la ejecución del control?</t>
  </si>
  <si>
    <t>¿El responsable tiene la autoridad y adecuada segregación de funciones en la ejecución del control?</t>
  </si>
  <si>
    <t>Probabilidad</t>
  </si>
  <si>
    <t>Casi seguro</t>
  </si>
  <si>
    <t>Catastrofico</t>
  </si>
  <si>
    <t>Extremo</t>
  </si>
  <si>
    <t>Alto</t>
  </si>
  <si>
    <t>Bajo</t>
  </si>
  <si>
    <t>VALORACIÓN DEL RIESGO</t>
  </si>
  <si>
    <t>Riesgos</t>
  </si>
  <si>
    <t>Evitar</t>
  </si>
  <si>
    <t>Compartir</t>
  </si>
  <si>
    <t>Periodicidad</t>
  </si>
  <si>
    <t>Responsable</t>
  </si>
  <si>
    <t>Propósito</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</si>
  <si>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</si>
  <si>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</si>
  <si>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</si>
  <si>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</si>
  <si>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</si>
  <si>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Asigando</t>
  </si>
  <si>
    <t>No asignado</t>
  </si>
  <si>
    <t>Adecuado</t>
  </si>
  <si>
    <t>Inadecuado</t>
  </si>
  <si>
    <t>Oportuna</t>
  </si>
  <si>
    <t>Inoportuna</t>
  </si>
  <si>
    <t>Prevenir o detectar</t>
  </si>
  <si>
    <t>No es un control</t>
  </si>
  <si>
    <t>Confiable</t>
  </si>
  <si>
    <t>No confiable</t>
  </si>
  <si>
    <t>Se invetigan y se resuelven oportunamente</t>
  </si>
  <si>
    <t>No se invetigan y se resuelven oportunamente</t>
  </si>
  <si>
    <t>Completa</t>
  </si>
  <si>
    <t>Incopleta / no existe</t>
  </si>
  <si>
    <t>Cómo se realiza la actividad de control</t>
  </si>
  <si>
    <t>Qué pasa con las observaciones o desviaciones</t>
  </si>
  <si>
    <t>Evidencia de la ejecución del control</t>
  </si>
  <si>
    <t>Calificación</t>
  </si>
  <si>
    <t>Aceptar</t>
  </si>
  <si>
    <t>Reducir</t>
  </si>
  <si>
    <t>PROBABILIDAD (seleccionar)</t>
  </si>
  <si>
    <t>IMPACTO (seleccionar)</t>
  </si>
  <si>
    <t>ANÁLISIS DE IMPACTO (seleccionar)</t>
  </si>
  <si>
    <t>OPCIÓN MANEJO (seleccionar)</t>
  </si>
  <si>
    <t>RIESGO RESIDUAL (seleccionar)</t>
  </si>
  <si>
    <t>SOPORTE Y/O EVIDENCIA</t>
  </si>
  <si>
    <t>VALORACIÓN DE LOS CONTROLES</t>
  </si>
  <si>
    <t>Promover el desarrollo de vivienda a través de la entrega de subsidios para la adquisición, construcción y/o mejoramiento de vivienda, legalización y titulación además de la gestión de proyectos de interés publico por valorización  con el fin de generar bienestar y calidad de vida en la comunidad de Dosquebradas</t>
  </si>
  <si>
    <t>X</t>
  </si>
  <si>
    <t>Informe de los proyectos</t>
  </si>
  <si>
    <t>Cada que se ejecute un proyecto</t>
  </si>
  <si>
    <t>Ejecutar proyectos que no cumplen con los requisitos legales</t>
  </si>
  <si>
    <t>Entregar proyectos a  que no cumplen con los requisitos legales establecidos para su construcción</t>
  </si>
  <si>
    <t>Aprobar la entrega de beneficios sin tener en cuenta los requisitos legales que aplican para la aprobación de la entrega de los mismos</t>
  </si>
  <si>
    <t>Intereses particulares por parte del personal del instituto que es el responsable de aprobar o no la entrega de los beneficios</t>
  </si>
  <si>
    <t>Sanciones y multas</t>
  </si>
  <si>
    <t>Asistencia a las capacitaciones</t>
  </si>
  <si>
    <t>De acuerdo al programa de capacitaciones</t>
  </si>
  <si>
    <t>Desconocimiento de los requisitos mínimos legales para la realización de los proyectos de vivienda</t>
  </si>
  <si>
    <t>Sanciones y multas para el instituto por poner en riesgo la integridad de los ciudadanos que tomas los predios entregados</t>
  </si>
  <si>
    <t>Entregar beneficios a la comunidad que no lo requiere</t>
  </si>
  <si>
    <t>Desconocimiento de los términos establecidos para otorgar estos beneficios</t>
  </si>
  <si>
    <t>Vivienda, Urbanismo y Obras de Interés Publico</t>
  </si>
  <si>
    <t>El personal (arquitecto e ingenieros) que participa en el diseño y desarrollo de los proyectos de vivienda deberá garantizar que se cumplen con los requisitos legales mediante un  informe que se realizara cada vez que se ejecute un proyecto</t>
  </si>
  <si>
    <t>NA</t>
  </si>
  <si>
    <t>La dirección de Control y evaluación debe ejecutar auditoria periódicas para la revisión de las entregas de beneficios ejecutadas</t>
  </si>
  <si>
    <t>Subdirector Técnico</t>
  </si>
  <si>
    <t>La responsable de la Gestión del Talento Humano debe realizar un programa de capacitación al personal responsable de realizar el estudio de entrega de beneficios, sobre los requisitos necesarios para que estos sean aprobados</t>
  </si>
  <si>
    <t>Informe de auditoria interna</t>
  </si>
  <si>
    <t>Jefe de Talento Humano</t>
  </si>
  <si>
    <t>Cumplimiento al plan de auditorias</t>
  </si>
  <si>
    <t>Cumplimento al programa de capacitaciones</t>
  </si>
  <si>
    <t>Dirección de Control y Evaluación</t>
  </si>
  <si>
    <t>Anual</t>
  </si>
  <si>
    <t>ELABORÓ: SEBASTIAN ZULUAGA GARRIDO</t>
  </si>
  <si>
    <t>CARGO: CONTRATISTA DE APOYO</t>
  </si>
  <si>
    <t>APROBÓ: MARLON SALAZAR</t>
  </si>
  <si>
    <t>CARGO: SUBDIRECTOR TECNICO</t>
  </si>
  <si>
    <t>ACTUALIZADO  DICIEMBRE 2019</t>
  </si>
  <si>
    <t>Diciembre de 2019</t>
  </si>
  <si>
    <t>REVISÓ: MARLON SALAZAR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</si>
</sst>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Arial"/>
      <family val="2"/>
    </font>
    <font>
      <sz val="10"/>
      <color theme="1"/>
      <name val="Arial"/>
      <family val="2"/>
    </font>
    <font>
      <b/>
      <sz val="9"/>
      <color theme="1"/>
      <name val="Arial"/>
      <family val="2"/>
    </font>
    <font>
      <b/>
      <sz val="8"/>
      <color theme="1"/>
      <name val="Arial"/>
      <family val="2"/>
    </font>
    <font>
      <sz val="9"/>
      <color theme="1"/>
      <name val="Arial"/>
      <family val="2"/>
    </font>
    <font>
      <sz val="8"/>
      <color theme="1"/>
      <name val="Arial"/>
      <family val="2"/>
    </font>
    <font>
      <sz val="9"/>
      <name val="Arial"/>
      <family val="2"/>
    </font>
    <font>
      <sz val="11"/>
      <color theme="1"/>
      <name val="Calibri"/>
      <family val="2"/>
      <scheme val="minor"/>
    </font>
    <font>
      <b/>
      <sz val="11"/>
      <color theme="1"/>
      <name val="Calibri"/>
      <family val="2"/>
      <scheme val="minor"/>
    </font>
    <font>
      <sz val="7"/>
      <color theme="1"/>
      <name val="Arial"/>
      <family val="2"/>
    </font>
  </fonts>
  <fills count="7">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5"/>
        <bgColor indexed="64"/>
      </patternFill>
    </fill>
    <fill>
      <patternFill patternType="solid">
        <fgColor rgb="FFFF000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8" fillId="0" borderId="0" applyFont="0" applyFill="0" applyBorder="0" applyAlignment="0" applyProtection="0"/>
  </cellStyleXfs>
  <cellXfs count="107">
    <xf numFmtId="0" fontId="0" fillId="0" borderId="0" xfId="0"/>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0"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left"/>
    </xf>
    <xf numFmtId="14" fontId="2" fillId="0" borderId="0" xfId="0" applyNumberFormat="1" applyFont="1" applyBorder="1" applyAlignment="1">
      <alignment horizontal="left"/>
    </xf>
    <xf numFmtId="0" fontId="5" fillId="0" borderId="0" xfId="0" applyFont="1"/>
    <xf numFmtId="0" fontId="2" fillId="0" borderId="0" xfId="0" applyFont="1" applyBorder="1" applyAlignment="1">
      <alignment horizontal="left"/>
    </xf>
    <xf numFmtId="14" fontId="2" fillId="0" borderId="0" xfId="0" applyNumberFormat="1" applyFont="1" applyBorder="1" applyAlignment="1">
      <alignment horizontal="left"/>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9" fontId="6" fillId="0" borderId="0" xfId="1" applyFont="1"/>
    <xf numFmtId="9" fontId="5" fillId="0" borderId="0" xfId="0" applyNumberFormat="1" applyFont="1"/>
    <xf numFmtId="1" fontId="2" fillId="0" borderId="1" xfId="0" applyNumberFormat="1" applyFont="1" applyBorder="1" applyAlignment="1">
      <alignment horizontal="center" vertical="center"/>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6" fillId="4" borderId="14" xfId="0" applyFont="1" applyFill="1" applyBorder="1" applyAlignment="1">
      <alignment horizontal="center" vertical="center"/>
    </xf>
    <xf numFmtId="0" fontId="6" fillId="4" borderId="15"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6" xfId="0" applyFont="1" applyFill="1" applyBorder="1" applyAlignment="1">
      <alignment horizontal="center" vertical="center"/>
    </xf>
    <xf numFmtId="0" fontId="6" fillId="3" borderId="13" xfId="0" applyFont="1" applyFill="1" applyBorder="1" applyAlignment="1">
      <alignment horizontal="center" vertical="center"/>
    </xf>
    <xf numFmtId="0" fontId="6" fillId="5" borderId="17"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6" fillId="3" borderId="19" xfId="0" applyFont="1" applyFill="1" applyBorder="1" applyAlignment="1">
      <alignment horizontal="center" vertical="center"/>
    </xf>
    <xf numFmtId="0" fontId="6" fillId="4" borderId="19" xfId="0" applyFont="1" applyFill="1" applyBorder="1" applyAlignment="1">
      <alignment horizontal="center" vertical="center"/>
    </xf>
    <xf numFmtId="0" fontId="6" fillId="5" borderId="20" xfId="0" applyFont="1" applyFill="1" applyBorder="1" applyAlignment="1">
      <alignment horizontal="center" vertical="center"/>
    </xf>
    <xf numFmtId="0" fontId="1" fillId="0" borderId="0" xfId="0" applyFont="1" applyBorder="1" applyAlignment="1">
      <alignment horizontal="right" vertical="center"/>
    </xf>
    <xf numFmtId="0" fontId="1" fillId="0" borderId="0" xfId="0" applyFont="1" applyBorder="1" applyAlignment="1">
      <alignment horizontal="center" vertical="top"/>
    </xf>
    <xf numFmtId="0" fontId="2" fillId="0" borderId="5" xfId="0" applyFont="1" applyBorder="1" applyAlignment="1">
      <alignment wrapText="1"/>
    </xf>
    <xf numFmtId="0" fontId="4" fillId="0" borderId="1" xfId="0" applyFont="1" applyBorder="1" applyAlignment="1">
      <alignment horizontal="center" vertical="center" textRotation="90" wrapText="1"/>
    </xf>
    <xf numFmtId="0" fontId="2" fillId="0" borderId="6" xfId="0" applyFont="1" applyBorder="1" applyAlignment="1">
      <alignment wrapText="1"/>
    </xf>
    <xf numFmtId="0" fontId="2" fillId="0" borderId="0" xfId="0" applyFont="1" applyAlignment="1">
      <alignment wrapText="1"/>
    </xf>
    <xf numFmtId="0" fontId="3" fillId="0" borderId="1" xfId="0" applyFont="1" applyBorder="1"/>
    <xf numFmtId="0" fontId="5" fillId="0" borderId="1" xfId="0" applyFont="1" applyBorder="1"/>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5" fillId="0" borderId="0" xfId="0" applyFont="1" applyBorder="1"/>
    <xf numFmtId="0" fontId="10" fillId="0" borderId="0" xfId="0" applyFont="1" applyBorder="1" applyAlignment="1">
      <alignment horizontal="right" vertical="center"/>
    </xf>
    <xf numFmtId="0" fontId="10" fillId="0" borderId="0" xfId="0" applyFont="1" applyBorder="1" applyAlignment="1">
      <alignment horizontal="center" vertical="center"/>
    </xf>
    <xf numFmtId="0" fontId="5" fillId="0" borderId="21" xfId="0" applyFont="1" applyBorder="1"/>
    <xf numFmtId="0" fontId="5" fillId="0" borderId="22" xfId="0" applyFont="1" applyBorder="1"/>
    <xf numFmtId="0" fontId="5" fillId="0" borderId="23" xfId="0" applyFont="1" applyBorder="1"/>
    <xf numFmtId="0" fontId="5" fillId="0" borderId="25" xfId="0" applyFont="1" applyBorder="1"/>
    <xf numFmtId="0" fontId="5" fillId="0" borderId="24" xfId="0" applyFont="1" applyBorder="1"/>
    <xf numFmtId="0" fontId="5" fillId="0" borderId="26" xfId="0" applyFont="1" applyBorder="1"/>
    <xf numFmtId="0" fontId="5" fillId="0" borderId="27" xfId="0" applyFont="1" applyBorder="1"/>
    <xf numFmtId="0" fontId="5" fillId="0" borderId="28" xfId="0" applyFont="1" applyBorder="1"/>
    <xf numFmtId="0" fontId="0" fillId="0" borderId="0" xfId="0" applyAlignment="1">
      <alignment horizontal="center" vertical="center" wrapText="1"/>
    </xf>
    <xf numFmtId="0" fontId="1" fillId="6"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33" xfId="0" applyFont="1" applyBorder="1"/>
    <xf numFmtId="0" fontId="2" fillId="0" borderId="36" xfId="0" applyFont="1" applyBorder="1"/>
    <xf numFmtId="0" fontId="2" fillId="0" borderId="0" xfId="0" applyFont="1" applyAlignment="1"/>
    <xf numFmtId="0" fontId="2" fillId="0" borderId="31" xfId="0" applyFont="1" applyBorder="1" applyAlignment="1">
      <alignment horizontal="left"/>
    </xf>
    <xf numFmtId="0" fontId="2" fillId="0" borderId="32" xfId="0" applyFont="1" applyBorder="1" applyAlignment="1">
      <alignment horizontal="left"/>
    </xf>
    <xf numFmtId="0" fontId="2" fillId="0" borderId="33" xfId="0" applyFont="1" applyBorder="1" applyAlignment="1">
      <alignment horizontal="left"/>
    </xf>
    <xf numFmtId="0" fontId="2" fillId="0" borderId="34" xfId="0" applyFont="1" applyBorder="1" applyAlignment="1">
      <alignment horizontal="left"/>
    </xf>
    <xf numFmtId="0" fontId="2" fillId="0" borderId="35" xfId="0" applyFont="1" applyBorder="1" applyAlignment="1">
      <alignment horizontal="left"/>
    </xf>
    <xf numFmtId="0" fontId="2" fillId="0" borderId="36" xfId="0" applyFont="1" applyBorder="1" applyAlignment="1">
      <alignment horizontal="left"/>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1" fillId="6" borderId="10" xfId="0" applyFont="1" applyFill="1" applyBorder="1" applyAlignment="1">
      <alignment horizontal="center" vertical="center"/>
    </xf>
    <xf numFmtId="0" fontId="1" fillId="6" borderId="11" xfId="0" applyFont="1" applyFill="1" applyBorder="1" applyAlignment="1">
      <alignment horizontal="center" vertical="center"/>
    </xf>
    <xf numFmtId="0" fontId="1" fillId="6" borderId="12"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right" vertical="center"/>
    </xf>
    <xf numFmtId="0" fontId="1" fillId="0" borderId="1" xfId="0" applyFont="1" applyBorder="1" applyAlignment="1">
      <alignment horizontal="right" vertical="center" wrapText="1"/>
    </xf>
    <xf numFmtId="0" fontId="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0" xfId="0" applyFont="1" applyBorder="1" applyAlignment="1">
      <alignment horizontal="right"/>
    </xf>
    <xf numFmtId="0" fontId="2" fillId="0" borderId="0" xfId="0" applyFont="1" applyBorder="1" applyAlignment="1">
      <alignment horizontal="left"/>
    </xf>
    <xf numFmtId="14" fontId="2" fillId="0" borderId="0" xfId="0" applyNumberFormat="1" applyFont="1" applyBorder="1" applyAlignment="1">
      <alignment horizontal="left"/>
    </xf>
    <xf numFmtId="0" fontId="0" fillId="0" borderId="1" xfId="0" applyBorder="1" applyAlignment="1">
      <alignment horizontal="center" vertical="center" wrapText="1"/>
    </xf>
    <xf numFmtId="0" fontId="3" fillId="0" borderId="24" xfId="0" applyFont="1" applyBorder="1" applyAlignment="1">
      <alignment horizontal="center" vertical="center" textRotation="90" wrapText="1"/>
    </xf>
    <xf numFmtId="0" fontId="3" fillId="0" borderId="27" xfId="0" applyFont="1" applyBorder="1" applyAlignment="1">
      <alignment horizontal="center" vertical="center" wrapText="1"/>
    </xf>
    <xf numFmtId="0" fontId="3" fillId="0" borderId="1" xfId="0" applyFont="1" applyBorder="1" applyAlignment="1">
      <alignment horizontal="center"/>
    </xf>
  </cellXfs>
  <cellStyles count="2">
    <cellStyle name="Normal" xfId="0" builtinId="0"/>
    <cellStyle name="Porcentaje" xfId="1" builtinId="5"/>
  </cellStyles>
  <dxfs count="65">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
      <font>
        <color auto="1"/>
      </font>
      <fill>
        <patternFill>
          <fgColor rgb="FFFF0000"/>
        </patternFill>
      </fill>
    </dxf>
    <dxf>
      <fill>
        <patternFill>
          <fgColor rgb="FFFF0000"/>
          <bgColor rgb="FFFF0000"/>
        </patternFill>
      </fill>
    </dxf>
    <dxf>
      <fill>
        <patternFill>
          <bgColor theme="5" tint="-0.24994659260841701"/>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26</xdr:col>
      <xdr:colOff>920320</xdr:colOff>
      <xdr:row>2</xdr:row>
      <xdr:rowOff>14703</xdr:rowOff>
    </xdr:from>
    <xdr:to>
      <xdr:col>28</xdr:col>
      <xdr:colOff>1346534</xdr:colOff>
      <xdr:row>10</xdr:row>
      <xdr:rowOff>130969</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48851" y="348078"/>
          <a:ext cx="3545652" cy="1449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119063</xdr:colOff>
      <xdr:row>0</xdr:row>
      <xdr:rowOff>0</xdr:rowOff>
    </xdr:from>
    <xdr:to>
      <xdr:col>20</xdr:col>
      <xdr:colOff>195263</xdr:colOff>
      <xdr:row>10</xdr:row>
      <xdr:rowOff>90487</xdr:rowOff>
    </xdr:to>
    <xdr:pic>
      <xdr:nvPicPr>
        <xdr:cNvPr id="2" name="Picture 4">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34063" y="0"/>
          <a:ext cx="4876800" cy="2767012"/>
        </a:xfrm>
        <a:prstGeom prst="rect">
          <a:avLst/>
        </a:prstGeom>
        <a:noFill/>
      </xdr:spPr>
    </xdr:pic>
    <xdr:clientData/>
  </xdr:twoCellAnchor>
  <xdr:twoCellAnchor editAs="oneCell">
    <xdr:from>
      <xdr:col>1</xdr:col>
      <xdr:colOff>38100</xdr:colOff>
      <xdr:row>11</xdr:row>
      <xdr:rowOff>57150</xdr:rowOff>
    </xdr:from>
    <xdr:to>
      <xdr:col>9</xdr:col>
      <xdr:colOff>342900</xdr:colOff>
      <xdr:row>32</xdr:row>
      <xdr:rowOff>104775</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14325" y="2924175"/>
          <a:ext cx="3943350" cy="4048125"/>
        </a:xfrm>
        <a:prstGeom prst="rect">
          <a:avLst/>
        </a:prstGeom>
        <a:noFill/>
      </xdr:spPr>
    </xdr:pic>
    <xdr:clientData/>
  </xdr:twoCellAnchor>
  <xdr:twoCellAnchor editAs="oneCell">
    <xdr:from>
      <xdr:col>9</xdr:col>
      <xdr:colOff>552450</xdr:colOff>
      <xdr:row>11</xdr:row>
      <xdr:rowOff>95250</xdr:rowOff>
    </xdr:from>
    <xdr:to>
      <xdr:col>16</xdr:col>
      <xdr:colOff>285750</xdr:colOff>
      <xdr:row>28</xdr:row>
      <xdr:rowOff>57150</xdr:rowOff>
    </xdr:to>
    <xdr:pic>
      <xdr:nvPicPr>
        <xdr:cNvPr id="4" name="Picture 4">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4467225" y="2962275"/>
          <a:ext cx="3933825" cy="3200400"/>
        </a:xfrm>
        <a:prstGeom prst="rect">
          <a:avLst/>
        </a:prstGeom>
        <a:noFill/>
      </xdr:spPr>
    </xdr:pic>
    <xdr:clientData/>
  </xdr:twoCellAnchor>
  <xdr:twoCellAnchor editAs="oneCell">
    <xdr:from>
      <xdr:col>9</xdr:col>
      <xdr:colOff>533400</xdr:colOff>
      <xdr:row>28</xdr:row>
      <xdr:rowOff>57150</xdr:rowOff>
    </xdr:from>
    <xdr:to>
      <xdr:col>16</xdr:col>
      <xdr:colOff>323850</xdr:colOff>
      <xdr:row>35</xdr:row>
      <xdr:rowOff>114300</xdr:rowOff>
    </xdr:to>
    <xdr:pic>
      <xdr:nvPicPr>
        <xdr:cNvPr id="5" name="Picture 6">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4448175" y="6162675"/>
          <a:ext cx="3990975" cy="13906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D23"/>
  <sheetViews>
    <sheetView showGridLines="0" tabSelected="1" topLeftCell="F15" zoomScale="80" zoomScaleNormal="80" workbookViewId="0">
      <selection activeCell="S22" sqref="S22:U23"/>
    </sheetView>
  </sheetViews>
  <sheetFormatPr baseColWidth="10" defaultRowHeight="12.75" x14ac:dyDescent="0.2"/>
  <cols>
    <col min="1" max="1" width="2.85546875" style="1" customWidth="1"/>
    <col min="2" max="2" width="3.42578125" style="1" customWidth="1"/>
    <col min="3" max="3" width="4.28515625" style="1" customWidth="1"/>
    <col min="4" max="4" width="17.85546875" style="1" customWidth="1"/>
    <col min="5" max="5" width="23.42578125" style="1" customWidth="1"/>
    <col min="6" max="10" width="3.140625" style="1" customWidth="1"/>
    <col min="11" max="11" width="20.140625" style="1" customWidth="1"/>
    <col min="12" max="12" width="21.140625" style="1" customWidth="1"/>
    <col min="13" max="13" width="15.140625" style="1" customWidth="1"/>
    <col min="14" max="14" width="4.42578125" style="1" customWidth="1"/>
    <col min="15" max="15" width="14.42578125" style="1" customWidth="1"/>
    <col min="16" max="16" width="4" style="1" customWidth="1"/>
    <col min="17" max="17" width="4.7109375" style="1" customWidth="1"/>
    <col min="18" max="18" width="13.5703125" style="1" customWidth="1"/>
    <col min="19" max="19" width="15" style="1" customWidth="1"/>
    <col min="20" max="20" width="37.28515625" style="1" customWidth="1"/>
    <col min="21" max="22" width="13.85546875" style="1" customWidth="1"/>
    <col min="23" max="23" width="16.5703125" style="1" customWidth="1"/>
    <col min="24" max="24" width="18.7109375" style="1" customWidth="1"/>
    <col min="25" max="25" width="15.42578125" style="1" customWidth="1"/>
    <col min="26" max="26" width="16.140625" style="1" customWidth="1"/>
    <col min="27" max="29" width="23.42578125" style="1" customWidth="1"/>
    <col min="30" max="30" width="3.5703125" style="1" customWidth="1"/>
    <col min="31" max="16384" width="11.42578125" style="1"/>
  </cols>
  <sheetData>
    <row r="2" spans="2:30" x14ac:dyDescent="0.2">
      <c r="B2" s="2"/>
      <c r="C2" s="3"/>
      <c r="D2" s="3"/>
      <c r="E2" s="3"/>
      <c r="F2" s="3"/>
      <c r="G2" s="3"/>
      <c r="H2" s="3"/>
      <c r="I2" s="3"/>
      <c r="J2" s="3"/>
      <c r="K2" s="3"/>
      <c r="L2" s="3"/>
      <c r="M2" s="3"/>
      <c r="N2" s="3"/>
      <c r="O2" s="3"/>
      <c r="P2" s="3"/>
      <c r="Q2" s="3"/>
      <c r="R2" s="3"/>
      <c r="S2" s="3"/>
      <c r="T2" s="3"/>
      <c r="U2" s="3"/>
      <c r="V2" s="3"/>
      <c r="W2" s="3"/>
      <c r="X2" s="3"/>
      <c r="Y2" s="3"/>
      <c r="Z2" s="3"/>
      <c r="AA2" s="3"/>
      <c r="AB2" s="3"/>
      <c r="AC2" s="3"/>
      <c r="AD2" s="4"/>
    </row>
    <row r="3" spans="2:30" x14ac:dyDescent="0.2">
      <c r="B3" s="5"/>
      <c r="C3" s="100" t="s">
        <v>0</v>
      </c>
      <c r="D3" s="100"/>
      <c r="E3" s="100"/>
      <c r="F3" s="101" t="s">
        <v>4</v>
      </c>
      <c r="G3" s="101"/>
      <c r="H3" s="101"/>
      <c r="I3" s="101"/>
      <c r="J3" s="101"/>
      <c r="K3" s="101"/>
      <c r="L3" s="101"/>
      <c r="M3" s="101"/>
      <c r="N3" s="101"/>
      <c r="O3" s="101"/>
      <c r="P3" s="14"/>
      <c r="Q3" s="17"/>
      <c r="R3" s="6"/>
      <c r="S3" s="6"/>
      <c r="T3" s="6"/>
      <c r="U3" s="6"/>
      <c r="V3" s="6"/>
      <c r="W3" s="6"/>
      <c r="X3" s="6"/>
      <c r="Y3" s="6"/>
      <c r="Z3" s="6"/>
      <c r="AA3" s="6"/>
      <c r="AB3" s="6"/>
      <c r="AC3" s="6"/>
      <c r="AD3" s="7"/>
    </row>
    <row r="4" spans="2:30" x14ac:dyDescent="0.2">
      <c r="B4" s="5"/>
      <c r="C4" s="100" t="s">
        <v>1</v>
      </c>
      <c r="D4" s="100"/>
      <c r="E4" s="100"/>
      <c r="F4" s="101" t="s">
        <v>5</v>
      </c>
      <c r="G4" s="101"/>
      <c r="H4" s="101"/>
      <c r="I4" s="101"/>
      <c r="J4" s="101"/>
      <c r="K4" s="101"/>
      <c r="L4" s="101"/>
      <c r="M4" s="101"/>
      <c r="N4" s="101"/>
      <c r="O4" s="101"/>
      <c r="P4" s="14"/>
      <c r="Q4" s="17"/>
      <c r="R4" s="6"/>
      <c r="S4" s="6"/>
      <c r="T4" s="6"/>
      <c r="U4" s="6"/>
      <c r="V4" s="6"/>
      <c r="W4" s="6"/>
      <c r="X4" s="6"/>
      <c r="Y4" s="6"/>
      <c r="Z4" s="6"/>
      <c r="AA4" s="6"/>
      <c r="AB4" s="6"/>
      <c r="AC4" s="6"/>
      <c r="AD4" s="7"/>
    </row>
    <row r="5" spans="2:30" x14ac:dyDescent="0.2">
      <c r="B5" s="5"/>
      <c r="C5" s="100" t="s">
        <v>2</v>
      </c>
      <c r="D5" s="100"/>
      <c r="E5" s="100"/>
      <c r="F5" s="102">
        <v>43825</v>
      </c>
      <c r="G5" s="102"/>
      <c r="H5" s="102"/>
      <c r="I5" s="102"/>
      <c r="J5" s="102"/>
      <c r="K5" s="102"/>
      <c r="L5" s="102"/>
      <c r="M5" s="102"/>
      <c r="N5" s="102"/>
      <c r="O5" s="102"/>
      <c r="P5" s="15"/>
      <c r="Q5" s="18"/>
      <c r="R5" s="6"/>
      <c r="S5" s="6"/>
      <c r="T5" s="6"/>
      <c r="U5" s="6"/>
      <c r="V5" s="6"/>
      <c r="W5" s="6"/>
      <c r="X5" s="6"/>
      <c r="Y5" s="6"/>
      <c r="Z5" s="6"/>
      <c r="AA5" s="6"/>
      <c r="AB5" s="6"/>
      <c r="AC5" s="6"/>
      <c r="AD5" s="7"/>
    </row>
    <row r="6" spans="2:30" x14ac:dyDescent="0.2">
      <c r="B6" s="5"/>
      <c r="C6" s="100" t="s">
        <v>3</v>
      </c>
      <c r="D6" s="100"/>
      <c r="E6" s="100"/>
      <c r="F6" s="101" t="s">
        <v>6</v>
      </c>
      <c r="G6" s="101"/>
      <c r="H6" s="101"/>
      <c r="I6" s="101"/>
      <c r="J6" s="101"/>
      <c r="K6" s="101"/>
      <c r="L6" s="101"/>
      <c r="M6" s="101"/>
      <c r="N6" s="101"/>
      <c r="O6" s="101"/>
      <c r="P6" s="14"/>
      <c r="Q6" s="17"/>
      <c r="R6" s="6"/>
      <c r="S6" s="6"/>
      <c r="T6" s="6"/>
      <c r="U6" s="6"/>
      <c r="V6" s="6"/>
      <c r="W6" s="6"/>
      <c r="X6" s="6"/>
      <c r="Y6" s="6"/>
      <c r="Z6" s="6"/>
      <c r="AA6" s="6"/>
      <c r="AB6" s="6"/>
      <c r="AC6" s="6"/>
      <c r="AD6" s="7"/>
    </row>
    <row r="7" spans="2:30" x14ac:dyDescent="0.2">
      <c r="B7" s="5"/>
      <c r="C7" s="6"/>
      <c r="D7" s="6"/>
      <c r="E7" s="6"/>
      <c r="F7" s="6"/>
      <c r="G7" s="6"/>
      <c r="H7" s="6"/>
      <c r="I7" s="6"/>
      <c r="J7" s="6"/>
      <c r="K7" s="6"/>
      <c r="L7" s="6"/>
      <c r="M7" s="6"/>
      <c r="N7" s="6"/>
      <c r="O7" s="6"/>
      <c r="P7" s="6"/>
      <c r="Q7" s="6"/>
      <c r="R7" s="6"/>
      <c r="S7" s="6"/>
      <c r="T7" s="6"/>
      <c r="U7" s="6"/>
      <c r="V7" s="6"/>
      <c r="W7" s="6"/>
      <c r="X7" s="6"/>
      <c r="Y7" s="6"/>
      <c r="Z7" s="6"/>
      <c r="AA7" s="6"/>
      <c r="AB7" s="6"/>
      <c r="AC7" s="6"/>
      <c r="AD7" s="7"/>
    </row>
    <row r="8" spans="2:30" x14ac:dyDescent="0.2">
      <c r="B8" s="5"/>
      <c r="C8" s="95" t="s">
        <v>0</v>
      </c>
      <c r="D8" s="95"/>
      <c r="E8" s="95"/>
      <c r="F8" s="99" t="s">
        <v>105</v>
      </c>
      <c r="G8" s="99"/>
      <c r="H8" s="99"/>
      <c r="I8" s="99"/>
      <c r="J8" s="99"/>
      <c r="K8" s="99"/>
      <c r="L8" s="99"/>
      <c r="M8" s="99"/>
      <c r="N8" s="6"/>
      <c r="O8" s="6"/>
      <c r="P8" s="6"/>
      <c r="Q8" s="6"/>
      <c r="R8" s="6"/>
      <c r="S8" s="6"/>
      <c r="T8" s="6"/>
      <c r="U8" s="6"/>
      <c r="V8" s="6"/>
      <c r="W8" s="6"/>
      <c r="X8" s="6"/>
      <c r="Y8" s="6"/>
      <c r="Z8" s="6"/>
      <c r="AA8" s="6"/>
      <c r="AB8" s="6"/>
      <c r="AC8" s="6"/>
      <c r="AD8" s="7"/>
    </row>
    <row r="9" spans="2:30" x14ac:dyDescent="0.2">
      <c r="B9" s="5"/>
      <c r="C9" s="95"/>
      <c r="D9" s="95"/>
      <c r="E9" s="95"/>
      <c r="F9" s="99"/>
      <c r="G9" s="99"/>
      <c r="H9" s="99"/>
      <c r="I9" s="99"/>
      <c r="J9" s="99"/>
      <c r="K9" s="99"/>
      <c r="L9" s="99"/>
      <c r="M9" s="99"/>
      <c r="N9" s="6"/>
      <c r="O9" s="6"/>
      <c r="P9" s="6"/>
      <c r="Q9" s="6"/>
      <c r="R9" s="6"/>
      <c r="S9" s="6"/>
      <c r="T9" s="6"/>
      <c r="U9" s="6"/>
      <c r="V9" s="6"/>
      <c r="W9" s="6"/>
      <c r="X9" s="6"/>
      <c r="Y9" s="6"/>
      <c r="Z9" s="6"/>
      <c r="AA9" s="6"/>
      <c r="AB9" s="6"/>
      <c r="AC9" s="6"/>
      <c r="AD9" s="7"/>
    </row>
    <row r="10" spans="2:30" x14ac:dyDescent="0.2">
      <c r="B10" s="5"/>
      <c r="C10" s="96" t="s">
        <v>7</v>
      </c>
      <c r="D10" s="96"/>
      <c r="E10" s="96"/>
      <c r="F10" s="99" t="s">
        <v>90</v>
      </c>
      <c r="G10" s="99"/>
      <c r="H10" s="99"/>
      <c r="I10" s="99"/>
      <c r="J10" s="99"/>
      <c r="K10" s="99"/>
      <c r="L10" s="99"/>
      <c r="M10" s="99"/>
      <c r="N10" s="6"/>
      <c r="O10" s="6"/>
      <c r="P10" s="6"/>
      <c r="Q10" s="6"/>
      <c r="R10" s="6"/>
      <c r="S10" s="6"/>
      <c r="T10" s="6"/>
      <c r="U10" s="6"/>
      <c r="V10" s="6"/>
      <c r="W10" s="6"/>
      <c r="X10" s="6"/>
      <c r="Y10" s="6"/>
      <c r="Z10" s="6"/>
      <c r="AA10" s="6"/>
      <c r="AB10" s="6"/>
      <c r="AC10" s="6"/>
      <c r="AD10" s="7"/>
    </row>
    <row r="11" spans="2:30" ht="55.5" customHeight="1" x14ac:dyDescent="0.2">
      <c r="B11" s="5"/>
      <c r="C11" s="96"/>
      <c r="D11" s="96"/>
      <c r="E11" s="96"/>
      <c r="F11" s="99"/>
      <c r="G11" s="99"/>
      <c r="H11" s="99"/>
      <c r="I11" s="99"/>
      <c r="J11" s="99"/>
      <c r="K11" s="99"/>
      <c r="L11" s="99"/>
      <c r="M11" s="99"/>
      <c r="N11" s="6"/>
      <c r="O11" s="6"/>
      <c r="P11" s="6"/>
      <c r="Q11" s="6"/>
      <c r="R11" s="6"/>
      <c r="S11" s="6" t="s">
        <v>122</v>
      </c>
      <c r="T11" s="6"/>
      <c r="U11" s="6"/>
      <c r="V11" s="6"/>
      <c r="W11" s="6"/>
      <c r="X11" s="6"/>
      <c r="Y11" s="6"/>
      <c r="Z11" s="6"/>
      <c r="AA11" s="6"/>
      <c r="AB11" s="6"/>
      <c r="AC11" s="6"/>
      <c r="AD11" s="7"/>
    </row>
    <row r="12" spans="2:30" x14ac:dyDescent="0.2">
      <c r="B12" s="5"/>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7"/>
    </row>
    <row r="13" spans="2:30" s="13" customFormat="1" ht="15" customHeight="1" x14ac:dyDescent="0.25">
      <c r="B13" s="11"/>
      <c r="C13" s="94" t="s">
        <v>8</v>
      </c>
      <c r="D13" s="94" t="s">
        <v>9</v>
      </c>
      <c r="E13" s="94" t="s">
        <v>37</v>
      </c>
      <c r="F13" s="97" t="s">
        <v>10</v>
      </c>
      <c r="G13" s="97"/>
      <c r="H13" s="97"/>
      <c r="I13" s="97"/>
      <c r="J13" s="97"/>
      <c r="K13" s="94" t="s">
        <v>11</v>
      </c>
      <c r="L13" s="97" t="s">
        <v>38</v>
      </c>
      <c r="M13" s="98" t="s">
        <v>51</v>
      </c>
      <c r="N13" s="98"/>
      <c r="O13" s="98"/>
      <c r="P13" s="98"/>
      <c r="Q13" s="98"/>
      <c r="R13" s="98"/>
      <c r="S13" s="98"/>
      <c r="T13" s="98"/>
      <c r="U13" s="98"/>
      <c r="V13" s="98"/>
      <c r="W13" s="97" t="s">
        <v>88</v>
      </c>
      <c r="X13" s="97" t="s">
        <v>13</v>
      </c>
      <c r="Y13" s="97" t="s">
        <v>14</v>
      </c>
      <c r="Z13" s="97" t="s">
        <v>15</v>
      </c>
      <c r="AA13" s="91" t="s">
        <v>33</v>
      </c>
      <c r="AB13" s="92"/>
      <c r="AC13" s="93"/>
      <c r="AD13" s="12"/>
    </row>
    <row r="14" spans="2:30" s="53" customFormat="1" ht="93.75" customHeight="1" x14ac:dyDescent="0.2">
      <c r="B14" s="50"/>
      <c r="C14" s="94"/>
      <c r="D14" s="94"/>
      <c r="E14" s="94"/>
      <c r="F14" s="51" t="s">
        <v>16</v>
      </c>
      <c r="G14" s="51" t="s">
        <v>17</v>
      </c>
      <c r="H14" s="51" t="s">
        <v>18</v>
      </c>
      <c r="I14" s="51" t="s">
        <v>19</v>
      </c>
      <c r="J14" s="51" t="s">
        <v>20</v>
      </c>
      <c r="K14" s="94"/>
      <c r="L14" s="97"/>
      <c r="M14" s="98" t="s">
        <v>83</v>
      </c>
      <c r="N14" s="98"/>
      <c r="O14" s="98" t="s">
        <v>84</v>
      </c>
      <c r="P14" s="98"/>
      <c r="Q14" s="98" t="s">
        <v>85</v>
      </c>
      <c r="R14" s="98"/>
      <c r="S14" s="33" t="s">
        <v>86</v>
      </c>
      <c r="T14" s="33" t="s">
        <v>12</v>
      </c>
      <c r="U14" s="33" t="s">
        <v>89</v>
      </c>
      <c r="V14" s="33" t="s">
        <v>87</v>
      </c>
      <c r="W14" s="97"/>
      <c r="X14" s="97"/>
      <c r="Y14" s="97"/>
      <c r="Z14" s="97"/>
      <c r="AA14" s="71" t="s">
        <v>34</v>
      </c>
      <c r="AB14" s="71" t="s">
        <v>35</v>
      </c>
      <c r="AC14" s="71" t="s">
        <v>36</v>
      </c>
      <c r="AD14" s="52"/>
    </row>
    <row r="15" spans="2:30" s="22" customFormat="1" ht="95.25" customHeight="1" x14ac:dyDescent="0.25">
      <c r="B15" s="19"/>
      <c r="C15" s="72">
        <v>1</v>
      </c>
      <c r="D15" s="72" t="s">
        <v>94</v>
      </c>
      <c r="E15" s="72" t="s">
        <v>95</v>
      </c>
      <c r="F15" s="72"/>
      <c r="G15" s="72"/>
      <c r="H15" s="72"/>
      <c r="I15" s="72" t="s">
        <v>91</v>
      </c>
      <c r="J15" s="72"/>
      <c r="K15" s="72" t="s">
        <v>101</v>
      </c>
      <c r="L15" s="72" t="s">
        <v>102</v>
      </c>
      <c r="M15" s="20" t="s">
        <v>23</v>
      </c>
      <c r="N15" s="20" t="str">
        <f>IF(M15=Datos!$B$3,"1",IF('Mapa de Riesgos'!M15=Datos!$B$4,"2",IF('Mapa de Riesgos'!M15=Datos!$B$5,"3",IF('Mapa de Riesgos'!M15=Datos!$B$6,"4",IF('Mapa de Riesgos'!M15=Datos!$B$7,"5",IF(M15="",""))))))</f>
        <v>2</v>
      </c>
      <c r="O15" s="20" t="s">
        <v>31</v>
      </c>
      <c r="P15" s="20" t="str">
        <f>IF(O15=Datos!$E$3,"1",IF('Mapa de Riesgos'!O15=Datos!$E$4,"2",IF('Mapa de Riesgos'!O15=Datos!$E$5,"3",IF('Mapa de Riesgos'!O15=Datos!$E$6,"4",IF('Mapa de Riesgos'!O15=Datos!$E$7,"6",IF(O15="",""))))))</f>
        <v>4</v>
      </c>
      <c r="Q15" s="31">
        <f>N15+P15</f>
        <v>6</v>
      </c>
      <c r="R15" s="20" t="s">
        <v>49</v>
      </c>
      <c r="S15" s="20" t="s">
        <v>53</v>
      </c>
      <c r="T15" s="72" t="s">
        <v>106</v>
      </c>
      <c r="U15" s="20" t="str">
        <f>IF('Valoración de los controles (1)'!$F$10&lt;85,"Debil",IF('Valoración de los controles (1)'!$F$10&gt;96,"Fuerte",IF(AND('Valoración de los controles (1)'!$F$10&gt;85,'Valoración de los controles (1)'!$F$10&lt;96),"Moderado")))</f>
        <v>Moderado</v>
      </c>
      <c r="V15" s="20" t="s">
        <v>50</v>
      </c>
      <c r="W15" s="72" t="s">
        <v>92</v>
      </c>
      <c r="X15" s="72" t="s">
        <v>109</v>
      </c>
      <c r="Y15" s="72" t="s">
        <v>93</v>
      </c>
      <c r="Z15" s="72" t="s">
        <v>107</v>
      </c>
      <c r="AA15" s="72"/>
      <c r="AB15" s="72"/>
      <c r="AC15" s="72"/>
      <c r="AD15" s="21"/>
    </row>
    <row r="16" spans="2:30" s="22" customFormat="1" ht="91.5" customHeight="1" x14ac:dyDescent="0.25">
      <c r="B16" s="19"/>
      <c r="C16" s="89">
        <v>2</v>
      </c>
      <c r="D16" s="89" t="s">
        <v>103</v>
      </c>
      <c r="E16" s="89" t="s">
        <v>96</v>
      </c>
      <c r="F16" s="89"/>
      <c r="G16" s="89"/>
      <c r="H16" s="89" t="s">
        <v>91</v>
      </c>
      <c r="I16" s="89"/>
      <c r="J16" s="89"/>
      <c r="K16" s="72" t="s">
        <v>104</v>
      </c>
      <c r="L16" s="89" t="s">
        <v>98</v>
      </c>
      <c r="M16" s="20" t="s">
        <v>22</v>
      </c>
      <c r="N16" s="20" t="str">
        <f>IF(M16=Datos!$B$3,"1",IF('Mapa de Riesgos'!M16=Datos!$B$4,"2",IF('Mapa de Riesgos'!M16=Datos!$B$5,"3",IF('Mapa de Riesgos'!M16=Datos!$B$6,"4",IF('Mapa de Riesgos'!M16=Datos!$B$7,"5",IF(M16="",""))))))</f>
        <v>1</v>
      </c>
      <c r="O16" s="20" t="s">
        <v>31</v>
      </c>
      <c r="P16" s="20" t="str">
        <f>IF(O16=Datos!$E$3,"1",IF('Mapa de Riesgos'!O16=Datos!$E$4,"2",IF('Mapa de Riesgos'!O16=Datos!$E$5,"3",IF('Mapa de Riesgos'!O16=Datos!$E$6,"4",IF('Mapa de Riesgos'!O16=Datos!$E$7,"6",IF(O16="",""))))))</f>
        <v>4</v>
      </c>
      <c r="Q16" s="31">
        <f t="shared" ref="Q16:Q17" si="0">N16+P16</f>
        <v>5</v>
      </c>
      <c r="R16" s="20" t="s">
        <v>49</v>
      </c>
      <c r="S16" s="20" t="s">
        <v>53</v>
      </c>
      <c r="T16" s="72" t="s">
        <v>110</v>
      </c>
      <c r="U16" s="20" t="str">
        <f>IF('Valoración de los controles (2)'!$F$10&lt;85,"Debil",IF('Valoración de los controles (2)'!$F$10&gt;96,"Fuerte",IF(AND('Valoración de los controles (2)'!$F$10&gt;85,'Valoración de los controles (2)'!$F$10&lt;96),"Moderado")))</f>
        <v>Fuerte</v>
      </c>
      <c r="V16" s="20" t="s">
        <v>50</v>
      </c>
      <c r="W16" s="72" t="s">
        <v>99</v>
      </c>
      <c r="X16" s="72" t="s">
        <v>112</v>
      </c>
      <c r="Y16" s="72" t="s">
        <v>100</v>
      </c>
      <c r="Z16" s="72" t="s">
        <v>114</v>
      </c>
      <c r="AA16" s="72"/>
      <c r="AB16" s="72"/>
      <c r="AC16" s="72"/>
      <c r="AD16" s="21"/>
    </row>
    <row r="17" spans="2:30" s="22" customFormat="1" ht="99.75" customHeight="1" x14ac:dyDescent="0.25">
      <c r="B17" s="19"/>
      <c r="C17" s="90"/>
      <c r="D17" s="90"/>
      <c r="E17" s="90"/>
      <c r="F17" s="90"/>
      <c r="G17" s="90"/>
      <c r="H17" s="90"/>
      <c r="I17" s="90"/>
      <c r="J17" s="90"/>
      <c r="K17" s="72" t="s">
        <v>97</v>
      </c>
      <c r="L17" s="90"/>
      <c r="M17" s="20" t="s">
        <v>23</v>
      </c>
      <c r="N17" s="20" t="str">
        <f>IF(M17=Datos!$B$3,"1",IF('Mapa de Riesgos'!M17=Datos!$B$4,"2",IF('Mapa de Riesgos'!M17=Datos!$B$5,"3",IF('Mapa de Riesgos'!M17=Datos!$B$6,"4",IF('Mapa de Riesgos'!M17=Datos!$B$7,"5",IF(M17="",""))))))</f>
        <v>2</v>
      </c>
      <c r="O17" s="20" t="s">
        <v>31</v>
      </c>
      <c r="P17" s="20" t="str">
        <f>IF(O17=Datos!$E$3,"1",IF('Mapa de Riesgos'!O17=Datos!$E$4,"2",IF('Mapa de Riesgos'!O17=Datos!$E$5,"3",IF('Mapa de Riesgos'!O17=Datos!$E$6,"4",IF('Mapa de Riesgos'!O17=Datos!$E$7,"6",IF(O17="",""))))))</f>
        <v>4</v>
      </c>
      <c r="Q17" s="31">
        <f t="shared" si="0"/>
        <v>6</v>
      </c>
      <c r="R17" s="20" t="s">
        <v>49</v>
      </c>
      <c r="S17" s="20" t="s">
        <v>53</v>
      </c>
      <c r="T17" s="72" t="s">
        <v>108</v>
      </c>
      <c r="U17" s="20" t="str">
        <f>IF('Valoración de los controles (3)'!$F$10&lt;85,"Debil",IF('Valoración de los controles (3)'!$F$10&gt;96,"Fuerte",IF(AND('Valoración de los controles (3)'!$F$10&gt;85,'Valoración de los controles (3)'!$F$10&lt;96),"Moderado")))</f>
        <v>Fuerte</v>
      </c>
      <c r="V17" s="20" t="s">
        <v>50</v>
      </c>
      <c r="W17" s="72" t="s">
        <v>111</v>
      </c>
      <c r="X17" s="72" t="s">
        <v>115</v>
      </c>
      <c r="Y17" s="72" t="s">
        <v>116</v>
      </c>
      <c r="Z17" s="72" t="s">
        <v>113</v>
      </c>
      <c r="AA17" s="72"/>
      <c r="AB17" s="72"/>
      <c r="AC17" s="72"/>
      <c r="AD17" s="21"/>
    </row>
    <row r="18" spans="2:30" x14ac:dyDescent="0.2">
      <c r="B18" s="8"/>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10"/>
    </row>
    <row r="19" spans="2:30" ht="13.5" thickBot="1" x14ac:dyDescent="0.25">
      <c r="D19" s="82"/>
      <c r="E19" s="82"/>
    </row>
    <row r="20" spans="2:30" ht="17.25" customHeight="1" x14ac:dyDescent="0.2">
      <c r="D20" s="82" t="s">
        <v>121</v>
      </c>
      <c r="E20" s="82"/>
      <c r="L20" s="83" t="s">
        <v>117</v>
      </c>
      <c r="M20" s="84"/>
      <c r="N20" s="84"/>
      <c r="O20" s="84"/>
      <c r="P20" s="84"/>
      <c r="Q20" s="84"/>
      <c r="R20" s="85"/>
      <c r="S20" s="83" t="s">
        <v>123</v>
      </c>
      <c r="T20" s="84"/>
      <c r="U20" s="85"/>
      <c r="V20" s="83" t="s">
        <v>119</v>
      </c>
      <c r="W20" s="84"/>
      <c r="X20" s="84"/>
      <c r="Y20" s="84"/>
      <c r="Z20" s="80"/>
    </row>
    <row r="21" spans="2:30" ht="11.25" customHeight="1" thickBot="1" x14ac:dyDescent="0.25">
      <c r="D21" s="82"/>
      <c r="E21" s="82"/>
      <c r="L21" s="86"/>
      <c r="M21" s="87"/>
      <c r="N21" s="87"/>
      <c r="O21" s="87"/>
      <c r="P21" s="87"/>
      <c r="Q21" s="87"/>
      <c r="R21" s="88"/>
      <c r="S21" s="86"/>
      <c r="T21" s="87"/>
      <c r="U21" s="88"/>
      <c r="V21" s="86"/>
      <c r="W21" s="87"/>
      <c r="X21" s="87"/>
      <c r="Y21" s="87"/>
      <c r="Z21" s="81"/>
    </row>
    <row r="22" spans="2:30" ht="9" customHeight="1" x14ac:dyDescent="0.2">
      <c r="L22" s="83" t="s">
        <v>118</v>
      </c>
      <c r="M22" s="84"/>
      <c r="N22" s="84"/>
      <c r="O22" s="84"/>
      <c r="P22" s="84"/>
      <c r="Q22" s="84"/>
      <c r="R22" s="85"/>
      <c r="S22" s="83" t="s">
        <v>120</v>
      </c>
      <c r="T22" s="84"/>
      <c r="U22" s="85"/>
      <c r="V22" s="83" t="s">
        <v>120</v>
      </c>
      <c r="W22" s="84"/>
      <c r="X22" s="84"/>
      <c r="Y22" s="84"/>
      <c r="Z22" s="80"/>
    </row>
    <row r="23" spans="2:30" ht="9.75" customHeight="1" thickBot="1" x14ac:dyDescent="0.25">
      <c r="L23" s="86"/>
      <c r="M23" s="87"/>
      <c r="N23" s="87"/>
      <c r="O23" s="87"/>
      <c r="P23" s="87"/>
      <c r="Q23" s="87"/>
      <c r="R23" s="88"/>
      <c r="S23" s="86"/>
      <c r="T23" s="87"/>
      <c r="U23" s="88"/>
      <c r="V23" s="86"/>
      <c r="W23" s="87"/>
      <c r="X23" s="87"/>
      <c r="Y23" s="87"/>
      <c r="Z23" s="81"/>
    </row>
  </sheetData>
  <dataConsolidate/>
  <mergeCells count="42">
    <mergeCell ref="W13:W14"/>
    <mergeCell ref="F8:M9"/>
    <mergeCell ref="F10:M11"/>
    <mergeCell ref="C3:E3"/>
    <mergeCell ref="C4:E4"/>
    <mergeCell ref="C5:E5"/>
    <mergeCell ref="C6:E6"/>
    <mergeCell ref="F3:O3"/>
    <mergeCell ref="F4:O4"/>
    <mergeCell ref="F5:O5"/>
    <mergeCell ref="F6:O6"/>
    <mergeCell ref="AA13:AC13"/>
    <mergeCell ref="C13:C14"/>
    <mergeCell ref="E13:E14"/>
    <mergeCell ref="K13:K14"/>
    <mergeCell ref="C8:E9"/>
    <mergeCell ref="C10:E11"/>
    <mergeCell ref="X13:X14"/>
    <mergeCell ref="Y13:Y14"/>
    <mergeCell ref="F13:J13"/>
    <mergeCell ref="D13:D14"/>
    <mergeCell ref="Z13:Z14"/>
    <mergeCell ref="M14:N14"/>
    <mergeCell ref="O14:P14"/>
    <mergeCell ref="Q14:R14"/>
    <mergeCell ref="M13:V13"/>
    <mergeCell ref="L13:L14"/>
    <mergeCell ref="H16:H17"/>
    <mergeCell ref="I16:I17"/>
    <mergeCell ref="J16:J17"/>
    <mergeCell ref="L16:L17"/>
    <mergeCell ref="C16:C17"/>
    <mergeCell ref="D16:D17"/>
    <mergeCell ref="E16:E17"/>
    <mergeCell ref="F16:F17"/>
    <mergeCell ref="G16:G17"/>
    <mergeCell ref="L20:R21"/>
    <mergeCell ref="L22:R23"/>
    <mergeCell ref="S20:U21"/>
    <mergeCell ref="S22:U23"/>
    <mergeCell ref="V20:Y21"/>
    <mergeCell ref="V22:Y23"/>
  </mergeCells>
  <conditionalFormatting sqref="R15">
    <cfRule type="containsText" dxfId="64" priority="71" operator="containsText" text="Bajo">
      <formula>NOT(ISERROR(SEARCH("Bajo",R15)))</formula>
    </cfRule>
    <cfRule type="containsText" dxfId="63" priority="72" operator="containsText" text="Moderado">
      <formula>NOT(ISERROR(SEARCH("Moderado",R15)))</formula>
    </cfRule>
    <cfRule type="containsText" dxfId="62" priority="73" operator="containsText" text="Alto">
      <formula>NOT(ISERROR(SEARCH("Alto",R15)))</formula>
    </cfRule>
    <cfRule type="containsText" dxfId="61" priority="74" operator="containsText" text="Extremo">
      <formula>NOT(ISERROR(SEARCH("Extremo",R15)))</formula>
    </cfRule>
    <cfRule type="containsText" dxfId="60" priority="75" operator="containsText" text="Extremo">
      <formula>NOT(ISERROR(SEARCH("Extremo",R15)))</formula>
    </cfRule>
  </conditionalFormatting>
  <conditionalFormatting sqref="V15">
    <cfRule type="containsText" dxfId="59" priority="66" operator="containsText" text="Bajo">
      <formula>NOT(ISERROR(SEARCH("Bajo",V15)))</formula>
    </cfRule>
    <cfRule type="containsText" dxfId="58" priority="67" operator="containsText" text="Moderado">
      <formula>NOT(ISERROR(SEARCH("Moderado",V15)))</formula>
    </cfRule>
    <cfRule type="containsText" dxfId="57" priority="68" operator="containsText" text="Alto">
      <formula>NOT(ISERROR(SEARCH("Alto",V15)))</formula>
    </cfRule>
    <cfRule type="containsText" dxfId="56" priority="69" operator="containsText" text="Extremo">
      <formula>NOT(ISERROR(SEARCH("Extremo",V15)))</formula>
    </cfRule>
    <cfRule type="containsText" dxfId="55" priority="70" operator="containsText" text="Extremo">
      <formula>NOT(ISERROR(SEARCH("Extremo",V15)))</formula>
    </cfRule>
  </conditionalFormatting>
  <conditionalFormatting sqref="R16">
    <cfRule type="containsText" dxfId="54" priority="51" operator="containsText" text="Bajo">
      <formula>NOT(ISERROR(SEARCH("Bajo",R16)))</formula>
    </cfRule>
    <cfRule type="containsText" dxfId="53" priority="52" operator="containsText" text="Moderado">
      <formula>NOT(ISERROR(SEARCH("Moderado",R16)))</formula>
    </cfRule>
    <cfRule type="containsText" dxfId="52" priority="53" operator="containsText" text="Alto">
      <formula>NOT(ISERROR(SEARCH("Alto",R16)))</formula>
    </cfRule>
    <cfRule type="containsText" dxfId="51" priority="54" operator="containsText" text="Extremo">
      <formula>NOT(ISERROR(SEARCH("Extremo",R16)))</formula>
    </cfRule>
    <cfRule type="containsText" dxfId="50" priority="55" operator="containsText" text="Extremo">
      <formula>NOT(ISERROR(SEARCH("Extremo",R16)))</formula>
    </cfRule>
  </conditionalFormatting>
  <conditionalFormatting sqref="V16">
    <cfRule type="containsText" dxfId="49" priority="46" operator="containsText" text="Bajo">
      <formula>NOT(ISERROR(SEARCH("Bajo",V16)))</formula>
    </cfRule>
    <cfRule type="containsText" dxfId="48" priority="47" operator="containsText" text="Moderado">
      <formula>NOT(ISERROR(SEARCH("Moderado",V16)))</formula>
    </cfRule>
    <cfRule type="containsText" dxfId="47" priority="48" operator="containsText" text="Alto">
      <formula>NOT(ISERROR(SEARCH("Alto",V16)))</formula>
    </cfRule>
    <cfRule type="containsText" dxfId="46" priority="49" operator="containsText" text="Extremo">
      <formula>NOT(ISERROR(SEARCH("Extremo",V16)))</formula>
    </cfRule>
    <cfRule type="containsText" dxfId="45" priority="50" operator="containsText" text="Extremo">
      <formula>NOT(ISERROR(SEARCH("Extremo",V16)))</formula>
    </cfRule>
  </conditionalFormatting>
  <conditionalFormatting sqref="R17">
    <cfRule type="containsText" dxfId="44" priority="41" operator="containsText" text="Bajo">
      <formula>NOT(ISERROR(SEARCH("Bajo",R17)))</formula>
    </cfRule>
    <cfRule type="containsText" dxfId="43" priority="42" operator="containsText" text="Moderado">
      <formula>NOT(ISERROR(SEARCH("Moderado",R17)))</formula>
    </cfRule>
    <cfRule type="containsText" dxfId="42" priority="43" operator="containsText" text="Alto">
      <formula>NOT(ISERROR(SEARCH("Alto",R17)))</formula>
    </cfRule>
    <cfRule type="containsText" dxfId="41" priority="44" operator="containsText" text="Extremo">
      <formula>NOT(ISERROR(SEARCH("Extremo",R17)))</formula>
    </cfRule>
    <cfRule type="containsText" dxfId="40" priority="45" operator="containsText" text="Extremo">
      <formula>NOT(ISERROR(SEARCH("Extremo",R17)))</formula>
    </cfRule>
  </conditionalFormatting>
  <conditionalFormatting sqref="V17">
    <cfRule type="containsText" dxfId="39" priority="36" operator="containsText" text="Bajo">
      <formula>NOT(ISERROR(SEARCH("Bajo",V17)))</formula>
    </cfRule>
    <cfRule type="containsText" dxfId="38" priority="37" operator="containsText" text="Moderado">
      <formula>NOT(ISERROR(SEARCH("Moderado",V17)))</formula>
    </cfRule>
    <cfRule type="containsText" dxfId="37" priority="38" operator="containsText" text="Alto">
      <formula>NOT(ISERROR(SEARCH("Alto",V17)))</formula>
    </cfRule>
    <cfRule type="containsText" dxfId="36" priority="39" operator="containsText" text="Extremo">
      <formula>NOT(ISERROR(SEARCH("Extremo",V17)))</formula>
    </cfRule>
    <cfRule type="containsText" dxfId="35" priority="40" operator="containsText" text="Extremo">
      <formula>NOT(ISERROR(SEARCH("Extremo",V17)))</formula>
    </cfRule>
  </conditionalFormatting>
  <conditionalFormatting sqref="R17">
    <cfRule type="containsText" dxfId="34" priority="31" operator="containsText" text="Bajo">
      <formula>NOT(ISERROR(SEARCH("Bajo",R17)))</formula>
    </cfRule>
    <cfRule type="containsText" dxfId="33" priority="32" operator="containsText" text="Moderado">
      <formula>NOT(ISERROR(SEARCH("Moderado",R17)))</formula>
    </cfRule>
    <cfRule type="containsText" dxfId="32" priority="33" operator="containsText" text="Alto">
      <formula>NOT(ISERROR(SEARCH("Alto",R17)))</formula>
    </cfRule>
    <cfRule type="containsText" dxfId="31" priority="34" operator="containsText" text="Extremo">
      <formula>NOT(ISERROR(SEARCH("Extremo",R17)))</formula>
    </cfRule>
    <cfRule type="containsText" dxfId="30" priority="35" operator="containsText" text="Extremo">
      <formula>NOT(ISERROR(SEARCH("Extremo",R17)))</formula>
    </cfRule>
  </conditionalFormatting>
  <conditionalFormatting sqref="V17">
    <cfRule type="containsText" dxfId="29" priority="26" operator="containsText" text="Bajo">
      <formula>NOT(ISERROR(SEARCH("Bajo",V17)))</formula>
    </cfRule>
    <cfRule type="containsText" dxfId="28" priority="27" operator="containsText" text="Moderado">
      <formula>NOT(ISERROR(SEARCH("Moderado",V17)))</formula>
    </cfRule>
    <cfRule type="containsText" dxfId="27" priority="28" operator="containsText" text="Alto">
      <formula>NOT(ISERROR(SEARCH("Alto",V17)))</formula>
    </cfRule>
    <cfRule type="containsText" dxfId="26" priority="29" operator="containsText" text="Extremo">
      <formula>NOT(ISERROR(SEARCH("Extremo",V17)))</formula>
    </cfRule>
    <cfRule type="containsText" dxfId="25" priority="30" operator="containsText" text="Extremo">
      <formula>NOT(ISERROR(SEARCH("Extremo",V17)))</formula>
    </cfRule>
  </conditionalFormatting>
  <conditionalFormatting sqref="V16">
    <cfRule type="containsText" dxfId="24" priority="21" operator="containsText" text="Bajo">
      <formula>NOT(ISERROR(SEARCH("Bajo",V16)))</formula>
    </cfRule>
    <cfRule type="containsText" dxfId="23" priority="22" operator="containsText" text="Moderado">
      <formula>NOT(ISERROR(SEARCH("Moderado",V16)))</formula>
    </cfRule>
    <cfRule type="containsText" dxfId="22" priority="23" operator="containsText" text="Alto">
      <formula>NOT(ISERROR(SEARCH("Alto",V16)))</formula>
    </cfRule>
    <cfRule type="containsText" dxfId="21" priority="24" operator="containsText" text="Extremo">
      <formula>NOT(ISERROR(SEARCH("Extremo",V16)))</formula>
    </cfRule>
    <cfRule type="containsText" dxfId="20" priority="25" operator="containsText" text="Extremo">
      <formula>NOT(ISERROR(SEARCH("Extremo",V16)))</formula>
    </cfRule>
  </conditionalFormatting>
  <conditionalFormatting sqref="V16">
    <cfRule type="containsText" dxfId="19" priority="16" operator="containsText" text="Bajo">
      <formula>NOT(ISERROR(SEARCH("Bajo",V16)))</formula>
    </cfRule>
    <cfRule type="containsText" dxfId="18" priority="17" operator="containsText" text="Moderado">
      <formula>NOT(ISERROR(SEARCH("Moderado",V16)))</formula>
    </cfRule>
    <cfRule type="containsText" dxfId="17" priority="18" operator="containsText" text="Alto">
      <formula>NOT(ISERROR(SEARCH("Alto",V16)))</formula>
    </cfRule>
    <cfRule type="containsText" dxfId="16" priority="19" operator="containsText" text="Extremo">
      <formula>NOT(ISERROR(SEARCH("Extremo",V16)))</formula>
    </cfRule>
    <cfRule type="containsText" dxfId="15" priority="20" operator="containsText" text="Extremo">
      <formula>NOT(ISERROR(SEARCH("Extremo",V16)))</formula>
    </cfRule>
  </conditionalFormatting>
  <conditionalFormatting sqref="V17">
    <cfRule type="containsText" dxfId="14" priority="11" operator="containsText" text="Bajo">
      <formula>NOT(ISERROR(SEARCH("Bajo",V17)))</formula>
    </cfRule>
    <cfRule type="containsText" dxfId="13" priority="12" operator="containsText" text="Moderado">
      <formula>NOT(ISERROR(SEARCH("Moderado",V17)))</formula>
    </cfRule>
    <cfRule type="containsText" dxfId="12" priority="13" operator="containsText" text="Alto">
      <formula>NOT(ISERROR(SEARCH("Alto",V17)))</formula>
    </cfRule>
    <cfRule type="containsText" dxfId="11" priority="14" operator="containsText" text="Extremo">
      <formula>NOT(ISERROR(SEARCH("Extremo",V17)))</formula>
    </cfRule>
    <cfRule type="containsText" dxfId="10" priority="15" operator="containsText" text="Extremo">
      <formula>NOT(ISERROR(SEARCH("Extremo",V17)))</formula>
    </cfRule>
  </conditionalFormatting>
  <conditionalFormatting sqref="V17">
    <cfRule type="containsText" dxfId="9" priority="6" operator="containsText" text="Bajo">
      <formula>NOT(ISERROR(SEARCH("Bajo",V17)))</formula>
    </cfRule>
    <cfRule type="containsText" dxfId="8" priority="7" operator="containsText" text="Moderado">
      <formula>NOT(ISERROR(SEARCH("Moderado",V17)))</formula>
    </cfRule>
    <cfRule type="containsText" dxfId="7" priority="8" operator="containsText" text="Alto">
      <formula>NOT(ISERROR(SEARCH("Alto",V17)))</formula>
    </cfRule>
    <cfRule type="containsText" dxfId="6" priority="9" operator="containsText" text="Extremo">
      <formula>NOT(ISERROR(SEARCH("Extremo",V17)))</formula>
    </cfRule>
    <cfRule type="containsText" dxfId="5" priority="10" operator="containsText" text="Extremo">
      <formula>NOT(ISERROR(SEARCH("Extremo",V17)))</formula>
    </cfRule>
  </conditionalFormatting>
  <conditionalFormatting sqref="V17">
    <cfRule type="containsText" dxfId="4" priority="1" operator="containsText" text="Bajo">
      <formula>NOT(ISERROR(SEARCH("Bajo",V17)))</formula>
    </cfRule>
    <cfRule type="containsText" dxfId="3" priority="2" operator="containsText" text="Moderado">
      <formula>NOT(ISERROR(SEARCH("Moderado",V17)))</formula>
    </cfRule>
    <cfRule type="containsText" dxfId="2" priority="3" operator="containsText" text="Alto">
      <formula>NOT(ISERROR(SEARCH("Alto",V17)))</formula>
    </cfRule>
    <cfRule type="containsText" dxfId="1" priority="4" operator="containsText" text="Extremo">
      <formula>NOT(ISERROR(SEARCH("Extremo",V17)))</formula>
    </cfRule>
    <cfRule type="containsText" dxfId="0" priority="5" operator="containsText" text="Extremo">
      <formula>NOT(ISERROR(SEARCH("Extremo",V17)))</formula>
    </cfRule>
  </conditionalFormatting>
  <pageMargins left="0.7" right="0.7" top="0.75" bottom="0.75" header="0.3" footer="0.3"/>
  <pageSetup paperSize="9" orientation="portrait" r:id="rId1"/>
  <ignoredErrors>
    <ignoredError sqref="Q15 Q16:Q17" evalError="1"/>
  </ignoredErrors>
  <drawing r:id="rId2"/>
  <extLst>
    <ext xmlns:x14="http://schemas.microsoft.com/office/spreadsheetml/2009/9/main" uri="{CCE6A557-97BC-4b89-ADB6-D9C93CAAB3DF}">
      <x14:dataValidations xmlns:xm="http://schemas.microsoft.com/office/excel/2006/main" count="4">
        <x14:dataValidation type="list" showInputMessage="1" showErrorMessage="1" xr:uid="{00000000-0002-0000-0000-000000000000}">
          <x14:formula1>
            <xm:f>Datos!$B$3:$B$7</xm:f>
          </x14:formula1>
          <xm:sqref>M15:M17</xm:sqref>
        </x14:dataValidation>
        <x14:dataValidation type="list" showInputMessage="1" showErrorMessage="1" xr:uid="{00000000-0002-0000-0000-000001000000}">
          <x14:formula1>
            <xm:f>Datos!$E$3:$E$7</xm:f>
          </x14:formula1>
          <xm:sqref>O15:O17</xm:sqref>
        </x14:dataValidation>
        <x14:dataValidation type="list" showInputMessage="1" showErrorMessage="1" xr:uid="{00000000-0002-0000-0000-000002000000}">
          <x14:formula1>
            <xm:f>Datos!$J$3:$J$6</xm:f>
          </x14:formula1>
          <xm:sqref>S15:S17</xm:sqref>
        </x14:dataValidation>
        <x14:dataValidation type="list" showInputMessage="1" showErrorMessage="1" xr:uid="{00000000-0002-0000-0000-000003000000}">
          <x14:formula1>
            <xm:f>'Probabilidad-Impacto'!$B$3:$B$6</xm:f>
          </x14:formula1>
          <xm:sqref>R15:R17 V15:V17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zoomScale="80" zoomScaleNormal="80" workbookViewId="0">
      <selection activeCell="E4" sqref="E4"/>
    </sheetView>
  </sheetViews>
  <sheetFormatPr baseColWidth="10" defaultRowHeight="36" customHeight="1" x14ac:dyDescent="0.25"/>
  <cols>
    <col min="1" max="1" width="2.5703125" customWidth="1"/>
    <col min="2" max="2" width="3.7109375" style="57" bestFit="1" customWidth="1"/>
    <col min="3" max="3" width="31.28515625" style="57" customWidth="1"/>
    <col min="4" max="4" width="111.28515625" style="58" bestFit="1" customWidth="1"/>
    <col min="5" max="5" width="26.7109375" style="70" customWidth="1"/>
    <col min="6" max="6" width="12.7109375" style="57" bestFit="1" customWidth="1"/>
  </cols>
  <sheetData>
    <row r="1" spans="2:6" ht="16.5" customHeight="1" x14ac:dyDescent="0.25"/>
    <row r="2" spans="2:6" s="32" customFormat="1" ht="36" customHeight="1" x14ac:dyDescent="0.25">
      <c r="B2" s="33" t="s">
        <v>42</v>
      </c>
      <c r="C2" s="33" t="s">
        <v>39</v>
      </c>
      <c r="D2" s="33" t="s">
        <v>40</v>
      </c>
      <c r="E2" s="33" t="s">
        <v>41</v>
      </c>
      <c r="F2" s="33" t="s">
        <v>80</v>
      </c>
    </row>
    <row r="3" spans="2:6" ht="36" customHeight="1" x14ac:dyDescent="0.25">
      <c r="B3" s="103">
        <v>1</v>
      </c>
      <c r="C3" s="103" t="s">
        <v>56</v>
      </c>
      <c r="D3" s="35" t="s">
        <v>43</v>
      </c>
      <c r="E3" s="34" t="s">
        <v>63</v>
      </c>
      <c r="F3" s="56" t="str">
        <f>IF(E3=Datos!M2,"15",0)</f>
        <v>15</v>
      </c>
    </row>
    <row r="4" spans="2:6" ht="36" customHeight="1" x14ac:dyDescent="0.25">
      <c r="B4" s="103"/>
      <c r="C4" s="103"/>
      <c r="D4" s="35" t="s">
        <v>44</v>
      </c>
      <c r="E4" s="34" t="s">
        <v>65</v>
      </c>
      <c r="F4" s="56" t="str">
        <f>IF(E4=Datos!M4,"15",0)</f>
        <v>15</v>
      </c>
    </row>
    <row r="5" spans="2:6" ht="36" customHeight="1" x14ac:dyDescent="0.25">
      <c r="B5" s="56">
        <v>2</v>
      </c>
      <c r="C5" s="56" t="s">
        <v>55</v>
      </c>
      <c r="D5" s="35" t="s">
        <v>58</v>
      </c>
      <c r="E5" s="34" t="s">
        <v>68</v>
      </c>
      <c r="F5" s="56">
        <f>IF(E5=Datos!M6,"15",0)</f>
        <v>0</v>
      </c>
    </row>
    <row r="6" spans="2:6" ht="36" customHeight="1" x14ac:dyDescent="0.25">
      <c r="B6" s="56">
        <v>3</v>
      </c>
      <c r="C6" s="56" t="s">
        <v>57</v>
      </c>
      <c r="D6" s="35" t="s">
        <v>59</v>
      </c>
      <c r="E6" s="34" t="s">
        <v>69</v>
      </c>
      <c r="F6" s="56" t="str">
        <f>IF(E6=Datos!O2,"15",0)</f>
        <v>15</v>
      </c>
    </row>
    <row r="7" spans="2:6" ht="36" customHeight="1" x14ac:dyDescent="0.25">
      <c r="B7" s="56">
        <v>4</v>
      </c>
      <c r="C7" s="34" t="s">
        <v>77</v>
      </c>
      <c r="D7" s="35" t="s">
        <v>60</v>
      </c>
      <c r="E7" s="34" t="s">
        <v>71</v>
      </c>
      <c r="F7" s="56" t="str">
        <f>IF(E7=Datos!O4,"15",0)</f>
        <v>15</v>
      </c>
    </row>
    <row r="8" spans="2:6" ht="36" customHeight="1" x14ac:dyDescent="0.25">
      <c r="B8" s="56">
        <v>5</v>
      </c>
      <c r="C8" s="34" t="s">
        <v>78</v>
      </c>
      <c r="D8" s="35" t="s">
        <v>61</v>
      </c>
      <c r="E8" s="34" t="s">
        <v>73</v>
      </c>
      <c r="F8" s="56" t="str">
        <f>IF(E8=Datos!O6,"15",0)</f>
        <v>15</v>
      </c>
    </row>
    <row r="9" spans="2:6" ht="36" customHeight="1" x14ac:dyDescent="0.25">
      <c r="B9" s="56">
        <v>6</v>
      </c>
      <c r="C9" s="34" t="s">
        <v>79</v>
      </c>
      <c r="D9" s="35" t="s">
        <v>62</v>
      </c>
      <c r="E9" s="34" t="s">
        <v>75</v>
      </c>
      <c r="F9" s="56" t="str">
        <f>IF(E9=Datos!S2,"15",0)</f>
        <v>15</v>
      </c>
    </row>
    <row r="10" spans="2:6" ht="36" customHeight="1" x14ac:dyDescent="0.25">
      <c r="F10" s="56">
        <f>F3+F4+F5+F6+F7+F8+F9</f>
        <v>90</v>
      </c>
    </row>
  </sheetData>
  <mergeCells count="2">
    <mergeCell ref="B3:B4"/>
    <mergeCell ref="C3:C4"/>
  </mergeCells>
  <pageMargins left="0.7" right="0.7" top="0.75" bottom="0.75" header="0.3" footer="0.3"/>
  <ignoredErrors>
    <ignoredError sqref="F6" formula="1"/>
  </ignoredErrors>
  <extLst>
    <ext xmlns:x14="http://schemas.microsoft.com/office/spreadsheetml/2009/9/main" uri="{CCE6A557-97BC-4b89-ADB6-D9C93CAAB3DF}">
      <x14:dataValidations xmlns:xm="http://schemas.microsoft.com/office/excel/2006/main" count="7">
        <x14:dataValidation type="list" showInputMessage="1" showErrorMessage="1" xr:uid="{00000000-0002-0000-0100-000000000000}">
          <x14:formula1>
            <xm:f>Datos!$M$2:$M$3</xm:f>
          </x14:formula1>
          <xm:sqref>E3</xm:sqref>
        </x14:dataValidation>
        <x14:dataValidation type="list" showInputMessage="1" showErrorMessage="1" xr:uid="{00000000-0002-0000-0100-000001000000}">
          <x14:formula1>
            <xm:f>Datos!$M$4:$M$5</xm:f>
          </x14:formula1>
          <xm:sqref>E4</xm:sqref>
        </x14:dataValidation>
        <x14:dataValidation type="list" showInputMessage="1" showErrorMessage="1" xr:uid="{00000000-0002-0000-0100-000002000000}">
          <x14:formula1>
            <xm:f>Datos!$M$6:$M$7</xm:f>
          </x14:formula1>
          <xm:sqref>E5</xm:sqref>
        </x14:dataValidation>
        <x14:dataValidation type="list" showInputMessage="1" showErrorMessage="1" xr:uid="{00000000-0002-0000-0100-000003000000}">
          <x14:formula1>
            <xm:f>Datos!$O$2:$O$3</xm:f>
          </x14:formula1>
          <xm:sqref>E6</xm:sqref>
        </x14:dataValidation>
        <x14:dataValidation type="list" showInputMessage="1" showErrorMessage="1" xr:uid="{00000000-0002-0000-0100-000004000000}">
          <x14:formula1>
            <xm:f>Datos!$O$4:$O$5</xm:f>
          </x14:formula1>
          <xm:sqref>E7</xm:sqref>
        </x14:dataValidation>
        <x14:dataValidation type="list" showInputMessage="1" showErrorMessage="1" xr:uid="{00000000-0002-0000-0100-000005000000}">
          <x14:formula1>
            <xm:f>Datos!$O$6:$O$7</xm:f>
          </x14:formula1>
          <xm:sqref>E8</xm:sqref>
        </x14:dataValidation>
        <x14:dataValidation type="list" showInputMessage="1" showErrorMessage="1" xr:uid="{00000000-0002-0000-0100-000006000000}">
          <x14:formula1>
            <xm:f>Datos!$S$2:$S$3</xm:f>
          </x14:formula1>
          <xm:sqref>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zoomScale="80" zoomScaleNormal="80" workbookViewId="0">
      <selection activeCell="E4" sqref="E4"/>
    </sheetView>
  </sheetViews>
  <sheetFormatPr baseColWidth="10" defaultRowHeight="36" customHeight="1" x14ac:dyDescent="0.25"/>
  <cols>
    <col min="1" max="1" width="2.5703125" customWidth="1"/>
    <col min="2" max="2" width="3.7109375" style="57" bestFit="1" customWidth="1"/>
    <col min="3" max="3" width="31.28515625" style="57" customWidth="1"/>
    <col min="4" max="4" width="111.28515625" style="58" bestFit="1" customWidth="1"/>
    <col min="5" max="5" width="26.7109375" style="70" customWidth="1"/>
    <col min="6" max="6" width="12.7109375" style="57" bestFit="1" customWidth="1"/>
  </cols>
  <sheetData>
    <row r="1" spans="2:6" ht="16.5" customHeight="1" x14ac:dyDescent="0.25"/>
    <row r="2" spans="2:6" s="32" customFormat="1" ht="36" customHeight="1" x14ac:dyDescent="0.25">
      <c r="B2" s="77" t="s">
        <v>42</v>
      </c>
      <c r="C2" s="77" t="s">
        <v>39</v>
      </c>
      <c r="D2" s="77" t="s">
        <v>40</v>
      </c>
      <c r="E2" s="77" t="s">
        <v>41</v>
      </c>
      <c r="F2" s="77" t="s">
        <v>80</v>
      </c>
    </row>
    <row r="3" spans="2:6" ht="36" customHeight="1" x14ac:dyDescent="0.25">
      <c r="B3" s="103">
        <v>1</v>
      </c>
      <c r="C3" s="103" t="s">
        <v>56</v>
      </c>
      <c r="D3" s="35" t="s">
        <v>43</v>
      </c>
      <c r="E3" s="79" t="s">
        <v>63</v>
      </c>
      <c r="F3" s="56" t="str">
        <f>IF(E3=Datos!M2,"15",0)</f>
        <v>15</v>
      </c>
    </row>
    <row r="4" spans="2:6" ht="36" customHeight="1" x14ac:dyDescent="0.25">
      <c r="B4" s="103"/>
      <c r="C4" s="103"/>
      <c r="D4" s="35" t="s">
        <v>44</v>
      </c>
      <c r="E4" s="79" t="s">
        <v>65</v>
      </c>
      <c r="F4" s="56" t="str">
        <f>IF(E4=Datos!M4,"15",0)</f>
        <v>15</v>
      </c>
    </row>
    <row r="5" spans="2:6" ht="36" customHeight="1" x14ac:dyDescent="0.25">
      <c r="B5" s="56">
        <v>2</v>
      </c>
      <c r="C5" s="56" t="s">
        <v>55</v>
      </c>
      <c r="D5" s="35" t="s">
        <v>58</v>
      </c>
      <c r="E5" s="78" t="s">
        <v>67</v>
      </c>
      <c r="F5" s="56" t="str">
        <f>IF(E5=Datos!M6,"15",0)</f>
        <v>15</v>
      </c>
    </row>
    <row r="6" spans="2:6" ht="36" customHeight="1" x14ac:dyDescent="0.25">
      <c r="B6" s="56">
        <v>3</v>
      </c>
      <c r="C6" s="56" t="s">
        <v>57</v>
      </c>
      <c r="D6" s="35" t="s">
        <v>59</v>
      </c>
      <c r="E6" s="78" t="s">
        <v>69</v>
      </c>
      <c r="F6" s="56" t="str">
        <f>IF(E6=Datos!O2,"15",0)</f>
        <v>15</v>
      </c>
    </row>
    <row r="7" spans="2:6" ht="36" customHeight="1" x14ac:dyDescent="0.25">
      <c r="B7" s="56">
        <v>4</v>
      </c>
      <c r="C7" s="78" t="s">
        <v>77</v>
      </c>
      <c r="D7" s="35" t="s">
        <v>60</v>
      </c>
      <c r="E7" s="78" t="s">
        <v>71</v>
      </c>
      <c r="F7" s="56" t="str">
        <f>IF(E7=Datos!O4,"15",0)</f>
        <v>15</v>
      </c>
    </row>
    <row r="8" spans="2:6" ht="36" customHeight="1" x14ac:dyDescent="0.25">
      <c r="B8" s="56">
        <v>5</v>
      </c>
      <c r="C8" s="78" t="s">
        <v>78</v>
      </c>
      <c r="D8" s="35" t="s">
        <v>61</v>
      </c>
      <c r="E8" s="78" t="s">
        <v>73</v>
      </c>
      <c r="F8" s="56" t="str">
        <f>IF(E8=Datos!O6,"15",0)</f>
        <v>15</v>
      </c>
    </row>
    <row r="9" spans="2:6" ht="36" customHeight="1" x14ac:dyDescent="0.25">
      <c r="B9" s="56">
        <v>6</v>
      </c>
      <c r="C9" s="78" t="s">
        <v>79</v>
      </c>
      <c r="D9" s="35" t="s">
        <v>62</v>
      </c>
      <c r="E9" s="78" t="s">
        <v>75</v>
      </c>
      <c r="F9" s="56" t="str">
        <f>IF(E9=Datos!S2,"15",0)</f>
        <v>15</v>
      </c>
    </row>
    <row r="10" spans="2:6" ht="36" customHeight="1" x14ac:dyDescent="0.25">
      <c r="F10" s="56">
        <f>F3+F4+F5+F6+F7+F8+F9</f>
        <v>105</v>
      </c>
    </row>
  </sheetData>
  <mergeCells count="2">
    <mergeCell ref="B3:B4"/>
    <mergeCell ref="C3:C4"/>
  </mergeCells>
  <pageMargins left="0.7" right="0.7" top="0.75" bottom="0.75" header="0.3" footer="0.3"/>
  <extLst>
    <ext xmlns:x14="http://schemas.microsoft.com/office/spreadsheetml/2009/9/main" uri="{CCE6A557-97BC-4b89-ADB6-D9C93CAAB3DF}">
      <x14:dataValidations xmlns:xm="http://schemas.microsoft.com/office/excel/2006/main" count="7">
        <x14:dataValidation type="list" showInputMessage="1" showErrorMessage="1" xr:uid="{00000000-0002-0000-0200-000000000000}">
          <x14:formula1>
            <xm:f>Datos!$S$2:$S$3</xm:f>
          </x14:formula1>
          <xm:sqref>E9</xm:sqref>
        </x14:dataValidation>
        <x14:dataValidation type="list" showInputMessage="1" showErrorMessage="1" xr:uid="{00000000-0002-0000-0200-000001000000}">
          <x14:formula1>
            <xm:f>Datos!$O$6:$O$7</xm:f>
          </x14:formula1>
          <xm:sqref>E8</xm:sqref>
        </x14:dataValidation>
        <x14:dataValidation type="list" showInputMessage="1" showErrorMessage="1" xr:uid="{00000000-0002-0000-0200-000002000000}">
          <x14:formula1>
            <xm:f>Datos!$O$4:$O$5</xm:f>
          </x14:formula1>
          <xm:sqref>E7</xm:sqref>
        </x14:dataValidation>
        <x14:dataValidation type="list" showInputMessage="1" showErrorMessage="1" xr:uid="{00000000-0002-0000-0200-000003000000}">
          <x14:formula1>
            <xm:f>Datos!$O$2:$O$3</xm:f>
          </x14:formula1>
          <xm:sqref>E6</xm:sqref>
        </x14:dataValidation>
        <x14:dataValidation type="list" showInputMessage="1" showErrorMessage="1" xr:uid="{00000000-0002-0000-0200-000004000000}">
          <x14:formula1>
            <xm:f>Datos!$M$6:$M$7</xm:f>
          </x14:formula1>
          <xm:sqref>E5</xm:sqref>
        </x14:dataValidation>
        <x14:dataValidation type="list" showInputMessage="1" showErrorMessage="1" xr:uid="{00000000-0002-0000-0200-000005000000}">
          <x14:formula1>
            <xm:f>Datos!$M$4:$M$5</xm:f>
          </x14:formula1>
          <xm:sqref>E4</xm:sqref>
        </x14:dataValidation>
        <x14:dataValidation type="list" showInputMessage="1" showErrorMessage="1" xr:uid="{00000000-0002-0000-0200-000006000000}">
          <x14:formula1>
            <xm:f>Datos!$M$2:$M$3</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
  <sheetViews>
    <sheetView showGridLines="0" zoomScale="80" zoomScaleNormal="80" workbookViewId="0">
      <selection activeCell="E5" sqref="E5"/>
    </sheetView>
  </sheetViews>
  <sheetFormatPr baseColWidth="10" defaultRowHeight="36" customHeight="1" x14ac:dyDescent="0.25"/>
  <cols>
    <col min="1" max="1" width="2.5703125" customWidth="1"/>
    <col min="2" max="2" width="3.7109375" style="57" bestFit="1" customWidth="1"/>
    <col min="3" max="3" width="31.28515625" style="57" customWidth="1"/>
    <col min="4" max="4" width="111.28515625" style="58" bestFit="1" customWidth="1"/>
    <col min="5" max="5" width="26.7109375" style="70" customWidth="1"/>
    <col min="6" max="6" width="12.7109375" style="57" bestFit="1" customWidth="1"/>
  </cols>
  <sheetData>
    <row r="1" spans="2:6" ht="16.5" customHeight="1" x14ac:dyDescent="0.25"/>
    <row r="2" spans="2:6" s="32" customFormat="1" ht="36" customHeight="1" x14ac:dyDescent="0.25">
      <c r="B2" s="77" t="s">
        <v>42</v>
      </c>
      <c r="C2" s="77" t="s">
        <v>39</v>
      </c>
      <c r="D2" s="77" t="s">
        <v>40</v>
      </c>
      <c r="E2" s="77" t="s">
        <v>41</v>
      </c>
      <c r="F2" s="77" t="s">
        <v>80</v>
      </c>
    </row>
    <row r="3" spans="2:6" ht="36" customHeight="1" x14ac:dyDescent="0.25">
      <c r="B3" s="103">
        <v>1</v>
      </c>
      <c r="C3" s="103" t="s">
        <v>56</v>
      </c>
      <c r="D3" s="35" t="s">
        <v>43</v>
      </c>
      <c r="E3" s="79" t="s">
        <v>63</v>
      </c>
      <c r="F3" s="56" t="str">
        <f>IF(E3=Datos!M2,"15",0)</f>
        <v>15</v>
      </c>
    </row>
    <row r="4" spans="2:6" ht="36" customHeight="1" x14ac:dyDescent="0.25">
      <c r="B4" s="103"/>
      <c r="C4" s="103"/>
      <c r="D4" s="35" t="s">
        <v>44</v>
      </c>
      <c r="E4" s="79" t="s">
        <v>65</v>
      </c>
      <c r="F4" s="56" t="str">
        <f>IF(E4=Datos!M4,"15",0)</f>
        <v>15</v>
      </c>
    </row>
    <row r="5" spans="2:6" ht="36" customHeight="1" x14ac:dyDescent="0.25">
      <c r="B5" s="56">
        <v>2</v>
      </c>
      <c r="C5" s="56" t="s">
        <v>55</v>
      </c>
      <c r="D5" s="35" t="s">
        <v>58</v>
      </c>
      <c r="E5" s="78" t="s">
        <v>67</v>
      </c>
      <c r="F5" s="56" t="str">
        <f>IF(E5=Datos!M6,"15",0)</f>
        <v>15</v>
      </c>
    </row>
    <row r="6" spans="2:6" ht="36" customHeight="1" x14ac:dyDescent="0.25">
      <c r="B6" s="56">
        <v>3</v>
      </c>
      <c r="C6" s="56" t="s">
        <v>57</v>
      </c>
      <c r="D6" s="35" t="s">
        <v>59</v>
      </c>
      <c r="E6" s="78" t="s">
        <v>69</v>
      </c>
      <c r="F6" s="56" t="str">
        <f>IF(E6=Datos!O2,"15",0)</f>
        <v>15</v>
      </c>
    </row>
    <row r="7" spans="2:6" ht="36" customHeight="1" x14ac:dyDescent="0.25">
      <c r="B7" s="56">
        <v>4</v>
      </c>
      <c r="C7" s="78" t="s">
        <v>77</v>
      </c>
      <c r="D7" s="35" t="s">
        <v>60</v>
      </c>
      <c r="E7" s="78" t="s">
        <v>71</v>
      </c>
      <c r="F7" s="56" t="str">
        <f>IF(E7=Datos!O4,"15",0)</f>
        <v>15</v>
      </c>
    </row>
    <row r="8" spans="2:6" ht="36" customHeight="1" x14ac:dyDescent="0.25">
      <c r="B8" s="56">
        <v>5</v>
      </c>
      <c r="C8" s="78" t="s">
        <v>78</v>
      </c>
      <c r="D8" s="35" t="s">
        <v>61</v>
      </c>
      <c r="E8" s="78" t="s">
        <v>73</v>
      </c>
      <c r="F8" s="56" t="str">
        <f>IF(E8=Datos!O6,"15",0)</f>
        <v>15</v>
      </c>
    </row>
    <row r="9" spans="2:6" ht="36" customHeight="1" x14ac:dyDescent="0.25">
      <c r="B9" s="56">
        <v>6</v>
      </c>
      <c r="C9" s="78" t="s">
        <v>79</v>
      </c>
      <c r="D9" s="35" t="s">
        <v>62</v>
      </c>
      <c r="E9" s="78" t="s">
        <v>75</v>
      </c>
      <c r="F9" s="56" t="str">
        <f>IF(E9=Datos!S2,"15",0)</f>
        <v>15</v>
      </c>
    </row>
    <row r="10" spans="2:6" ht="36" customHeight="1" x14ac:dyDescent="0.25">
      <c r="F10" s="56">
        <f>F3+F4+F5+F6+F7+F8+F9</f>
        <v>105</v>
      </c>
    </row>
  </sheetData>
  <mergeCells count="2">
    <mergeCell ref="B3:B4"/>
    <mergeCell ref="C3:C4"/>
  </mergeCells>
  <pageMargins left="0.7" right="0.7" top="0.75" bottom="0.75" header="0.3" footer="0.3"/>
  <extLst>
    <ext xmlns:x14="http://schemas.microsoft.com/office/spreadsheetml/2009/9/main" uri="{CCE6A557-97BC-4b89-ADB6-D9C93CAAB3DF}">
      <x14:dataValidations xmlns:xm="http://schemas.microsoft.com/office/excel/2006/main" count="7">
        <x14:dataValidation type="list" showInputMessage="1" showErrorMessage="1" xr:uid="{00000000-0002-0000-0300-000000000000}">
          <x14:formula1>
            <xm:f>Datos!$M$2:$M$3</xm:f>
          </x14:formula1>
          <xm:sqref>E3</xm:sqref>
        </x14:dataValidation>
        <x14:dataValidation type="list" showInputMessage="1" showErrorMessage="1" xr:uid="{00000000-0002-0000-0300-000001000000}">
          <x14:formula1>
            <xm:f>Datos!$M$4:$M$5</xm:f>
          </x14:formula1>
          <xm:sqref>E4</xm:sqref>
        </x14:dataValidation>
        <x14:dataValidation type="list" showInputMessage="1" showErrorMessage="1" xr:uid="{00000000-0002-0000-0300-000002000000}">
          <x14:formula1>
            <xm:f>Datos!$M$6:$M$7</xm:f>
          </x14:formula1>
          <xm:sqref>E5</xm:sqref>
        </x14:dataValidation>
        <x14:dataValidation type="list" showInputMessage="1" showErrorMessage="1" xr:uid="{00000000-0002-0000-0300-000003000000}">
          <x14:formula1>
            <xm:f>Datos!$O$2:$O$3</xm:f>
          </x14:formula1>
          <xm:sqref>E6</xm:sqref>
        </x14:dataValidation>
        <x14:dataValidation type="list" showInputMessage="1" showErrorMessage="1" xr:uid="{00000000-0002-0000-0300-000004000000}">
          <x14:formula1>
            <xm:f>Datos!$O$4:$O$5</xm:f>
          </x14:formula1>
          <xm:sqref>E7</xm:sqref>
        </x14:dataValidation>
        <x14:dataValidation type="list" showInputMessage="1" showErrorMessage="1" xr:uid="{00000000-0002-0000-0300-000005000000}">
          <x14:formula1>
            <xm:f>Datos!$O$6:$O$7</xm:f>
          </x14:formula1>
          <xm:sqref>E8</xm:sqref>
        </x14:dataValidation>
        <x14:dataValidation type="list" showInputMessage="1" showErrorMessage="1" xr:uid="{00000000-0002-0000-0300-000006000000}">
          <x14:formula1>
            <xm:f>Datos!$S$2:$S$3</xm:f>
          </x14:formula1>
          <xm:sqref>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L10"/>
  <sheetViews>
    <sheetView showGridLines="0" workbookViewId="0"/>
  </sheetViews>
  <sheetFormatPr baseColWidth="10" defaultColWidth="9" defaultRowHeight="15" x14ac:dyDescent="0.25"/>
  <cols>
    <col min="1" max="1" width="4.140625" customWidth="1"/>
    <col min="3" max="3" width="4.7109375" customWidth="1"/>
    <col min="4" max="4" width="3.7109375" customWidth="1"/>
    <col min="5" max="5" width="8.140625" bestFit="1" customWidth="1"/>
    <col min="6" max="6" width="2" bestFit="1" customWidth="1"/>
  </cols>
  <sheetData>
    <row r="2" spans="1:12" ht="15.75" thickBot="1" x14ac:dyDescent="0.3">
      <c r="A2" s="16"/>
      <c r="B2" s="16"/>
      <c r="D2" s="62"/>
      <c r="E2" s="63"/>
      <c r="F2" s="63"/>
      <c r="G2" s="63"/>
      <c r="H2" s="63"/>
      <c r="I2" s="63"/>
      <c r="J2" s="63"/>
      <c r="K2" s="63"/>
      <c r="L2" s="64"/>
    </row>
    <row r="3" spans="1:12" ht="27" customHeight="1" x14ac:dyDescent="0.25">
      <c r="A3" s="16"/>
      <c r="B3" s="73" t="s">
        <v>48</v>
      </c>
      <c r="D3" s="104" t="s">
        <v>45</v>
      </c>
      <c r="E3" s="60" t="s">
        <v>46</v>
      </c>
      <c r="F3" s="48">
        <v>5</v>
      </c>
      <c r="G3" s="36">
        <f>F3+G8</f>
        <v>6</v>
      </c>
      <c r="H3" s="37">
        <f>H8+F3</f>
        <v>7</v>
      </c>
      <c r="I3" s="38">
        <f>I8+F3</f>
        <v>8</v>
      </c>
      <c r="J3" s="38">
        <f>J8+F3</f>
        <v>9</v>
      </c>
      <c r="K3" s="39">
        <f>K8+F3</f>
        <v>10</v>
      </c>
      <c r="L3" s="65"/>
    </row>
    <row r="4" spans="1:12" ht="27" customHeight="1" x14ac:dyDescent="0.25">
      <c r="A4" s="16"/>
      <c r="B4" s="74" t="s">
        <v>49</v>
      </c>
      <c r="D4" s="104"/>
      <c r="E4" s="60" t="s">
        <v>25</v>
      </c>
      <c r="F4" s="48">
        <v>4</v>
      </c>
      <c r="G4" s="40">
        <f>F4+G8</f>
        <v>5</v>
      </c>
      <c r="H4" s="27">
        <f>H8+F4</f>
        <v>6</v>
      </c>
      <c r="I4" s="27">
        <f>I8+F4</f>
        <v>7</v>
      </c>
      <c r="J4" s="28">
        <f>J8+F4</f>
        <v>8</v>
      </c>
      <c r="K4" s="41">
        <f>K8+F4</f>
        <v>9</v>
      </c>
      <c r="L4" s="65"/>
    </row>
    <row r="5" spans="1:12" ht="27" customHeight="1" x14ac:dyDescent="0.25">
      <c r="A5" s="16"/>
      <c r="B5" s="75" t="s">
        <v>30</v>
      </c>
      <c r="D5" s="104"/>
      <c r="E5" s="60" t="s">
        <v>24</v>
      </c>
      <c r="F5" s="48">
        <v>3</v>
      </c>
      <c r="G5" s="42">
        <f>F5+G8</f>
        <v>4</v>
      </c>
      <c r="H5" s="26">
        <f>H8+F5</f>
        <v>5</v>
      </c>
      <c r="I5" s="27">
        <f>I8+F5</f>
        <v>6</v>
      </c>
      <c r="J5" s="28">
        <f>J8+F5</f>
        <v>7</v>
      </c>
      <c r="K5" s="41">
        <f>K8+F5</f>
        <v>8</v>
      </c>
      <c r="L5" s="65"/>
    </row>
    <row r="6" spans="1:12" ht="27" customHeight="1" x14ac:dyDescent="0.25">
      <c r="A6" s="16"/>
      <c r="B6" s="76" t="s">
        <v>50</v>
      </c>
      <c r="D6" s="104"/>
      <c r="E6" s="60" t="s">
        <v>23</v>
      </c>
      <c r="F6" s="48">
        <v>2</v>
      </c>
      <c r="G6" s="42">
        <f>G8+F6</f>
        <v>3</v>
      </c>
      <c r="H6" s="25">
        <f>H8+F6</f>
        <v>4</v>
      </c>
      <c r="I6" s="26">
        <f>I8+F6</f>
        <v>5</v>
      </c>
      <c r="J6" s="27">
        <f>J8+F6</f>
        <v>6</v>
      </c>
      <c r="K6" s="41">
        <f>K8+F6</f>
        <v>7</v>
      </c>
      <c r="L6" s="65"/>
    </row>
    <row r="7" spans="1:12" ht="27" customHeight="1" thickBot="1" x14ac:dyDescent="0.3">
      <c r="A7" s="16"/>
      <c r="B7" s="16"/>
      <c r="D7" s="104"/>
      <c r="E7" s="60" t="s">
        <v>22</v>
      </c>
      <c r="F7" s="48">
        <v>1</v>
      </c>
      <c r="G7" s="43">
        <f>F7+G8</f>
        <v>2</v>
      </c>
      <c r="H7" s="44">
        <f>H8+F7</f>
        <v>3</v>
      </c>
      <c r="I7" s="45">
        <f>I8+F7</f>
        <v>4</v>
      </c>
      <c r="J7" s="46">
        <f>J8+F7</f>
        <v>5</v>
      </c>
      <c r="K7" s="47">
        <f>K8+F7</f>
        <v>6</v>
      </c>
      <c r="L7" s="65"/>
    </row>
    <row r="8" spans="1:12" x14ac:dyDescent="0.25">
      <c r="A8" s="16"/>
      <c r="B8" s="16"/>
      <c r="D8" s="66"/>
      <c r="E8" s="59"/>
      <c r="F8" s="59"/>
      <c r="G8" s="49">
        <v>1</v>
      </c>
      <c r="H8" s="49">
        <v>2</v>
      </c>
      <c r="I8" s="49">
        <v>3</v>
      </c>
      <c r="J8" s="49">
        <v>4</v>
      </c>
      <c r="K8" s="49">
        <v>5</v>
      </c>
      <c r="L8" s="65"/>
    </row>
    <row r="9" spans="1:12" x14ac:dyDescent="0.25">
      <c r="A9" s="16"/>
      <c r="B9" s="16"/>
      <c r="D9" s="66"/>
      <c r="E9" s="59"/>
      <c r="F9" s="59"/>
      <c r="G9" s="61" t="s">
        <v>28</v>
      </c>
      <c r="H9" s="61" t="s">
        <v>29</v>
      </c>
      <c r="I9" s="61" t="s">
        <v>30</v>
      </c>
      <c r="J9" s="61" t="s">
        <v>31</v>
      </c>
      <c r="K9" s="61" t="s">
        <v>47</v>
      </c>
      <c r="L9" s="65"/>
    </row>
    <row r="10" spans="1:12" x14ac:dyDescent="0.25">
      <c r="A10" s="16"/>
      <c r="B10" s="16"/>
      <c r="C10" s="16"/>
      <c r="D10" s="67"/>
      <c r="E10" s="68"/>
      <c r="F10" s="68"/>
      <c r="G10" s="105" t="s">
        <v>27</v>
      </c>
      <c r="H10" s="105"/>
      <c r="I10" s="105"/>
      <c r="J10" s="105"/>
      <c r="K10" s="105"/>
      <c r="L10" s="69"/>
    </row>
  </sheetData>
  <mergeCells count="2">
    <mergeCell ref="D3:D7"/>
    <mergeCell ref="G10:K1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S28"/>
  <sheetViews>
    <sheetView showGridLines="0" workbookViewId="0"/>
  </sheetViews>
  <sheetFormatPr baseColWidth="10" defaultRowHeight="12" x14ac:dyDescent="0.2"/>
  <cols>
    <col min="1" max="1" width="3.140625" style="16" customWidth="1"/>
    <col min="2" max="2" width="10.85546875" style="16" bestFit="1" customWidth="1"/>
    <col min="3" max="3" width="2" style="16" bestFit="1" customWidth="1"/>
    <col min="4" max="4" width="4.42578125" style="16" customWidth="1"/>
    <col min="5" max="5" width="11.85546875" style="16" bestFit="1" customWidth="1"/>
    <col min="6" max="6" width="2" style="16" bestFit="1" customWidth="1"/>
    <col min="7" max="7" width="4.85546875" style="16" customWidth="1"/>
    <col min="8" max="9" width="5.85546875" style="16" customWidth="1"/>
    <col min="10" max="10" width="8.5703125" style="16" customWidth="1"/>
    <col min="11" max="11" width="2" style="16" bestFit="1" customWidth="1"/>
    <col min="12" max="16" width="8.7109375" style="16" customWidth="1"/>
    <col min="17" max="16384" width="11.42578125" style="16"/>
  </cols>
  <sheetData>
    <row r="2" spans="2:19" x14ac:dyDescent="0.2">
      <c r="B2" s="106" t="s">
        <v>21</v>
      </c>
      <c r="C2" s="106"/>
      <c r="E2" s="106" t="s">
        <v>27</v>
      </c>
      <c r="F2" s="106"/>
      <c r="J2" s="54" t="s">
        <v>52</v>
      </c>
      <c r="M2" s="16" t="s">
        <v>63</v>
      </c>
      <c r="O2" s="16" t="s">
        <v>69</v>
      </c>
      <c r="S2" s="16" t="s">
        <v>75</v>
      </c>
    </row>
    <row r="3" spans="2:19" x14ac:dyDescent="0.2">
      <c r="B3" s="23" t="s">
        <v>22</v>
      </c>
      <c r="C3" s="24">
        <v>1</v>
      </c>
      <c r="E3" s="23" t="s">
        <v>28</v>
      </c>
      <c r="F3" s="23">
        <v>1</v>
      </c>
      <c r="J3" s="55" t="s">
        <v>81</v>
      </c>
      <c r="M3" s="16" t="s">
        <v>64</v>
      </c>
      <c r="O3" s="16" t="s">
        <v>70</v>
      </c>
      <c r="S3" s="16" t="s">
        <v>76</v>
      </c>
    </row>
    <row r="4" spans="2:19" x14ac:dyDescent="0.2">
      <c r="B4" s="23" t="s">
        <v>23</v>
      </c>
      <c r="C4" s="24">
        <v>2</v>
      </c>
      <c r="E4" s="23" t="s">
        <v>29</v>
      </c>
      <c r="F4" s="23">
        <v>2</v>
      </c>
      <c r="J4" s="55" t="s">
        <v>53</v>
      </c>
      <c r="M4" s="16" t="s">
        <v>65</v>
      </c>
      <c r="O4" s="16" t="s">
        <v>71</v>
      </c>
    </row>
    <row r="5" spans="2:19" x14ac:dyDescent="0.2">
      <c r="B5" s="23" t="s">
        <v>24</v>
      </c>
      <c r="C5" s="24">
        <v>3</v>
      </c>
      <c r="E5" s="23" t="s">
        <v>30</v>
      </c>
      <c r="F5" s="23">
        <v>3</v>
      </c>
      <c r="J5" s="55" t="s">
        <v>54</v>
      </c>
      <c r="M5" s="16" t="s">
        <v>66</v>
      </c>
      <c r="O5" s="16" t="s">
        <v>72</v>
      </c>
    </row>
    <row r="6" spans="2:19" x14ac:dyDescent="0.2">
      <c r="B6" s="23" t="s">
        <v>25</v>
      </c>
      <c r="C6" s="24">
        <v>4</v>
      </c>
      <c r="E6" s="23" t="s">
        <v>31</v>
      </c>
      <c r="F6" s="23">
        <v>4</v>
      </c>
      <c r="J6" s="55" t="s">
        <v>82</v>
      </c>
      <c r="M6" s="16" t="s">
        <v>67</v>
      </c>
      <c r="O6" s="16" t="s">
        <v>73</v>
      </c>
    </row>
    <row r="7" spans="2:19" x14ac:dyDescent="0.2">
      <c r="B7" s="23" t="s">
        <v>26</v>
      </c>
      <c r="C7" s="24">
        <v>5</v>
      </c>
      <c r="E7" s="23" t="s">
        <v>32</v>
      </c>
      <c r="F7" s="23">
        <v>5</v>
      </c>
      <c r="M7" s="16" t="s">
        <v>68</v>
      </c>
      <c r="O7" s="16" t="s">
        <v>74</v>
      </c>
    </row>
    <row r="11" spans="2:19" x14ac:dyDescent="0.2">
      <c r="J11" s="29"/>
    </row>
    <row r="12" spans="2:19" x14ac:dyDescent="0.2">
      <c r="J12" s="29"/>
    </row>
    <row r="13" spans="2:19" x14ac:dyDescent="0.2">
      <c r="J13" s="29"/>
    </row>
    <row r="14" spans="2:19" x14ac:dyDescent="0.2">
      <c r="J14" s="29"/>
    </row>
    <row r="15" spans="2:19" x14ac:dyDescent="0.2">
      <c r="J15" s="29"/>
    </row>
    <row r="16" spans="2:19" x14ac:dyDescent="0.2">
      <c r="J16" s="29"/>
    </row>
    <row r="17" spans="8:12" x14ac:dyDescent="0.2">
      <c r="J17" s="29"/>
    </row>
    <row r="18" spans="8:12" x14ac:dyDescent="0.2">
      <c r="J18" s="29"/>
    </row>
    <row r="19" spans="8:12" x14ac:dyDescent="0.2">
      <c r="J19" s="29"/>
    </row>
    <row r="20" spans="8:12" x14ac:dyDescent="0.2">
      <c r="J20" s="29"/>
    </row>
    <row r="21" spans="8:12" x14ac:dyDescent="0.2">
      <c r="J21" s="29"/>
    </row>
    <row r="22" spans="8:12" ht="15" customHeight="1" x14ac:dyDescent="0.2">
      <c r="J22" s="29"/>
    </row>
    <row r="23" spans="8:12" x14ac:dyDescent="0.2">
      <c r="J23" s="29"/>
    </row>
    <row r="24" spans="8:12" x14ac:dyDescent="0.2">
      <c r="J24" s="29"/>
    </row>
    <row r="25" spans="8:12" x14ac:dyDescent="0.2">
      <c r="H25" s="30"/>
      <c r="I25" s="30"/>
      <c r="J25" s="30"/>
      <c r="K25" s="30"/>
      <c r="L25" s="30"/>
    </row>
    <row r="26" spans="8:12" x14ac:dyDescent="0.2">
      <c r="H26" s="30"/>
      <c r="I26" s="30"/>
      <c r="J26" s="30"/>
      <c r="K26" s="30"/>
      <c r="L26" s="30"/>
    </row>
    <row r="27" spans="8:12" x14ac:dyDescent="0.2">
      <c r="H27" s="30"/>
      <c r="I27" s="30"/>
      <c r="J27" s="30"/>
      <c r="K27" s="30"/>
      <c r="L27" s="30"/>
    </row>
    <row r="28" spans="8:12" x14ac:dyDescent="0.2">
      <c r="H28" s="30"/>
      <c r="I28" s="30"/>
      <c r="J28" s="30"/>
      <c r="K28" s="30"/>
      <c r="L28" s="30"/>
    </row>
  </sheetData>
  <mergeCells count="2">
    <mergeCell ref="B2:C2"/>
    <mergeCell ref="E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Mapa de Riesgos</vt:lpstr>
      <vt:lpstr>Valoración de los controles (1)</vt:lpstr>
      <vt:lpstr>Valoración de los controles (2)</vt:lpstr>
      <vt:lpstr>Valoración de los controles (3)</vt:lpstr>
      <vt:lpstr>Probabilidad-Impacto</vt:lpstr>
      <vt:lpstr>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IDM-SUBDIRECCIONADM</cp:lastModifiedBy>
  <dcterms:created xsi:type="dcterms:W3CDTF">2019-08-15T20:14:46Z</dcterms:created>
  <dcterms:modified xsi:type="dcterms:W3CDTF">2020-06-30T16:38:12Z</dcterms:modified>
</cp:coreProperties>
</file>